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defaultThemeVersion="166925"/>
  <mc:AlternateContent xmlns:mc="http://schemas.openxmlformats.org/markup-compatibility/2006">
    <mc:Choice Requires="x15">
      <x15ac:absPath xmlns:x15ac="http://schemas.microsoft.com/office/spreadsheetml/2010/11/ac" url="C:\Users\pbernal\Desktop\EE.FF. JUNIO 2023\VALORES\"/>
    </mc:Choice>
  </mc:AlternateContent>
  <xr:revisionPtr revIDLastSave="0" documentId="13_ncr:1_{835299B4-8FB2-437B-90EF-57C2BA5AEBF0}" xr6:coauthVersionLast="47" xr6:coauthVersionMax="47" xr10:uidLastSave="{00000000-0000-0000-0000-000000000000}"/>
  <bookViews>
    <workbookView xWindow="-108" yWindow="-108" windowWidth="23256" windowHeight="12456" tabRatio="850" activeTab="1" xr2:uid="{0E469B55-6C1F-45CA-949D-AA08C3868D5C}"/>
  </bookViews>
  <sheets>
    <sheet name="INDICE" sheetId="24" r:id="rId1"/>
    <sheet name="EAN" sheetId="7" r:id="rId2"/>
    <sheet name="EIE" sheetId="2" r:id="rId3"/>
    <sheet name="EFE" sheetId="4" r:id="rId4"/>
    <sheet name="EVAN" sheetId="3" r:id="rId5"/>
    <sheet name="01" sheetId="18" r:id="rId6"/>
    <sheet name="02" sheetId="25" r:id="rId7"/>
    <sheet name="03" sheetId="26" r:id="rId8"/>
    <sheet name="04" sheetId="27" r:id="rId9"/>
    <sheet name="03 w" sheetId="51"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'03'!$A$114:$AF$197</definedName>
    <definedName name="_xlnm._FilterDatabase" localSheetId="9" hidden="1">'03 w'!$A$217:$AG$217</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9">'03 w'!#REF!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'01'!$B$1:$J$60</definedName>
    <definedName name="_xlnm.Print_Area" localSheetId="6">'02'!$B$1:$J$51</definedName>
    <definedName name="_xlnm.Print_Area" localSheetId="7">'03'!$B$111:$Q$223</definedName>
    <definedName name="_xlnm.Print_Area" localSheetId="9">'03 w'!$B$214:$Q$446</definedName>
    <definedName name="_xlnm.Print_Area" localSheetId="8">'04'!$B$2:$J$19</definedName>
    <definedName name="_xlnm.Print_Area" localSheetId="1">EAN!$B$1:$F$25</definedName>
    <definedName name="_xlnm.Print_Area" localSheetId="2">EIE!$B$1:$F$22</definedName>
    <definedName name="_xlnm.Print_Area" localSheetId="4">EVAN!$B$1:$H$19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 localSheetId="9">[130]!Exit_Graphs</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 localSheetId="9">[137]!novaanalise</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 localSheetId="9">[137]!novaanalise</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 localSheetId="9">[153]!IGíndices</definedName>
    <definedName name="IGíndices">[153]!IGíndices</definedName>
    <definedName name="IGP">#REF!</definedName>
    <definedName name="IGParadas" localSheetId="9">[153]!IGParadas</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 localSheetId="9">[185]!Macro1</definedName>
    <definedName name="Macro1">[185]!Macro1</definedName>
    <definedName name="Macro2" localSheetId="9">[185]!Macro2</definedName>
    <definedName name="Macro2">[185]!Macro2</definedName>
    <definedName name="Macro3" localSheetId="9">[186]!Macro3</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 localSheetId="9">[188]Cash!Menu</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 localSheetId="9">[202]!nova</definedName>
    <definedName name="nova">[202]!nova</definedName>
    <definedName name="Nova_Data">[203]Resumo!$O$1</definedName>
    <definedName name="novaanalise" localSheetId="9">[137]!novaanalise</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 localSheetId="9">[130]!pass</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 localSheetId="9">DATE(YEAR([0]!Loan_Start),MONTH([0]!Loan_Start)+Payment_Number,DAY([0]!Loan_Start))</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 localSheetId="9">[221]ORDEN!PRINT</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'03'!$114:$114</definedName>
    <definedName name="_xlnm.Print_Titles" localSheetId="9">'03 w'!$217:$217</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 localSheetId="9">Scheduled_Payment+Extra_Payment</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36" i="51" l="1"/>
  <c r="L239" i="51" s="1"/>
  <c r="L253" i="51" s="1"/>
  <c r="L255" i="51" s="1"/>
  <c r="L269" i="51" s="1"/>
  <c r="L271" i="51" s="1"/>
  <c r="L280" i="51" s="1"/>
  <c r="L282" i="51" s="1"/>
  <c r="L290" i="51" s="1"/>
  <c r="L292" i="51" s="1"/>
  <c r="L304" i="51" s="1"/>
  <c r="L306" i="51" s="1"/>
  <c r="L316" i="51" s="1"/>
  <c r="L318" i="51" s="1"/>
  <c r="L327" i="51" s="1"/>
  <c r="L329" i="51" s="1"/>
  <c r="L338" i="51" s="1"/>
  <c r="L340" i="51" s="1"/>
  <c r="L349" i="51" s="1"/>
  <c r="L351" i="51" s="1"/>
  <c r="L360" i="51" s="1"/>
  <c r="L362" i="51" s="1"/>
  <c r="L371" i="51" s="1"/>
  <c r="L373" i="51" s="1"/>
  <c r="L383" i="51" s="1"/>
  <c r="L385" i="51" s="1"/>
  <c r="L394" i="51" s="1"/>
  <c r="L396" i="51" s="1"/>
  <c r="K236" i="51"/>
  <c r="K239" i="51" s="1"/>
  <c r="K253" i="51" s="1"/>
  <c r="K255" i="51" s="1"/>
  <c r="K269" i="51" s="1"/>
  <c r="K271" i="51" s="1"/>
  <c r="K280" i="51" s="1"/>
  <c r="K282" i="51" s="1"/>
  <c r="K290" i="51" s="1"/>
  <c r="K292" i="51" s="1"/>
  <c r="K304" i="51" s="1"/>
  <c r="K306" i="51" s="1"/>
  <c r="K316" i="51" s="1"/>
  <c r="K318" i="51" s="1"/>
  <c r="K327" i="51" s="1"/>
  <c r="K329" i="51" s="1"/>
  <c r="K338" i="51" s="1"/>
  <c r="K340" i="51" s="1"/>
  <c r="K349" i="51" s="1"/>
  <c r="K351" i="51" s="1"/>
  <c r="K360" i="51" s="1"/>
  <c r="K362" i="51" s="1"/>
  <c r="K371" i="51" s="1"/>
  <c r="K373" i="51" s="1"/>
  <c r="K383" i="51" s="1"/>
  <c r="K385" i="51" s="1"/>
  <c r="K394" i="51" s="1"/>
  <c r="K396" i="51" s="1"/>
  <c r="J236" i="51"/>
  <c r="J239" i="51" s="1"/>
  <c r="J253" i="51" s="1"/>
  <c r="J255" i="51" s="1"/>
  <c r="J269" i="51" s="1"/>
  <c r="J271" i="51" s="1"/>
  <c r="J280" i="51" s="1"/>
  <c r="J282" i="51" s="1"/>
  <c r="J290" i="51" s="1"/>
  <c r="J292" i="51" s="1"/>
  <c r="J304" i="51" s="1"/>
  <c r="J306" i="51" s="1"/>
  <c r="J316" i="51" s="1"/>
  <c r="J318" i="51" s="1"/>
  <c r="J327" i="51" s="1"/>
  <c r="J329" i="51" s="1"/>
  <c r="J338" i="51" s="1"/>
  <c r="J340" i="51" s="1"/>
  <c r="J349" i="51" s="1"/>
  <c r="J351" i="51" s="1"/>
  <c r="J360" i="51" s="1"/>
  <c r="J362" i="51" s="1"/>
  <c r="J371" i="51" s="1"/>
  <c r="J373" i="51" s="1"/>
  <c r="J383" i="51" s="1"/>
  <c r="J385" i="51" s="1"/>
  <c r="J394" i="51" s="1"/>
  <c r="J396" i="51" s="1"/>
  <c r="G38" i="51"/>
  <c r="G56" i="51" s="1"/>
  <c r="G58" i="51" s="1"/>
  <c r="G76" i="51" s="1"/>
  <c r="G80" i="51" s="1"/>
  <c r="G95" i="51" s="1"/>
  <c r="G99" i="51" s="1"/>
  <c r="G117" i="51" s="1"/>
  <c r="G120" i="51" s="1"/>
  <c r="G137" i="51" s="1"/>
  <c r="G140" i="51" s="1"/>
  <c r="G156" i="51" s="1"/>
  <c r="G159" i="51" s="1"/>
  <c r="G174" i="51" s="1"/>
  <c r="G177" i="51" s="1"/>
  <c r="G193" i="51" s="1"/>
  <c r="G196" i="51" s="1"/>
  <c r="G200" i="51" s="1"/>
  <c r="F38" i="51"/>
  <c r="F56" i="51" s="1"/>
  <c r="F58" i="51" s="1"/>
  <c r="F76" i="51" s="1"/>
  <c r="F80" i="51" s="1"/>
  <c r="F95" i="51" s="1"/>
  <c r="F99" i="51" s="1"/>
  <c r="F117" i="51" s="1"/>
  <c r="F120" i="51" s="1"/>
  <c r="F137" i="51" s="1"/>
  <c r="F140" i="51" s="1"/>
  <c r="F156" i="51" s="1"/>
  <c r="F159" i="51" s="1"/>
  <c r="F174" i="51" s="1"/>
  <c r="F177" i="51" s="1"/>
  <c r="F193" i="51" s="1"/>
  <c r="F196" i="51" s="1"/>
  <c r="F200" i="51" s="1"/>
  <c r="G36" i="51"/>
  <c r="F36" i="51"/>
  <c r="D446" i="51"/>
  <c r="G446" i="51" s="1"/>
  <c r="D436" i="51"/>
  <c r="F436" i="51" s="1"/>
  <c r="C436" i="51"/>
  <c r="Q419" i="51"/>
  <c r="L418" i="51"/>
  <c r="K418" i="51"/>
  <c r="G205" i="51"/>
  <c r="F205" i="51"/>
  <c r="E205" i="51"/>
  <c r="G204" i="51"/>
  <c r="F204" i="51"/>
  <c r="I201" i="51"/>
  <c r="E199" i="51"/>
  <c r="E172" i="51"/>
  <c r="E171" i="51"/>
  <c r="E170" i="51"/>
  <c r="E169" i="51"/>
  <c r="E168" i="51"/>
  <c r="E167" i="51"/>
  <c r="E147" i="51"/>
  <c r="E146" i="51"/>
  <c r="E145" i="51"/>
  <c r="E143" i="51"/>
  <c r="E142" i="51"/>
  <c r="E141" i="51"/>
  <c r="E135" i="51"/>
  <c r="E133" i="51"/>
  <c r="E132" i="51"/>
  <c r="E131" i="51"/>
  <c r="E130" i="51"/>
  <c r="E85" i="51"/>
  <c r="E84" i="51"/>
  <c r="E83" i="51"/>
  <c r="E82" i="51"/>
  <c r="E81" i="51"/>
  <c r="E75" i="51"/>
  <c r="E74" i="51"/>
  <c r="E73" i="51"/>
  <c r="E25" i="51"/>
  <c r="E16" i="51"/>
  <c r="G16" i="51" s="1"/>
  <c r="D15" i="51"/>
  <c r="D14" i="51"/>
  <c r="D11" i="51"/>
  <c r="F206" i="51" l="1"/>
  <c r="G206" i="51"/>
  <c r="E204" i="51"/>
  <c r="E206" i="51" s="1"/>
  <c r="N417" i="51"/>
  <c r="D12" i="51" l="1"/>
  <c r="D16" i="51" s="1"/>
  <c r="Q418" i="51" l="1"/>
  <c r="F16" i="51" l="1"/>
  <c r="E436" i="51"/>
  <c r="C445" i="51" l="1"/>
  <c r="C446" i="51" s="1"/>
  <c r="F446" i="51" s="1"/>
  <c r="H206" i="51" l="1"/>
  <c r="I200" i="51"/>
  <c r="I206" i="51" l="1"/>
</calcChain>
</file>

<file path=xl/sharedStrings.xml><?xml version="1.0" encoding="utf-8"?>
<sst xmlns="http://schemas.openxmlformats.org/spreadsheetml/2006/main" count="2734" uniqueCount="436">
  <si>
    <t>ESTADO DEL ACTIVO NETO</t>
  </si>
  <si>
    <t>ACTIVO</t>
  </si>
  <si>
    <t>PASIVO</t>
  </si>
  <si>
    <t>ESTADO DE INGRESOS Y EGRESOS</t>
  </si>
  <si>
    <t>TOTAL INGRESOS</t>
  </si>
  <si>
    <t>TOTAL EGRESOS</t>
  </si>
  <si>
    <t>RESULTADO DEL EJERCICIO</t>
  </si>
  <si>
    <t>CUENTAS</t>
  </si>
  <si>
    <t>Suscripciones</t>
  </si>
  <si>
    <t>Rescates</t>
  </si>
  <si>
    <t>Resultado del período</t>
  </si>
  <si>
    <t>ESTADO DE FLUJO DE EFECTIVO</t>
  </si>
  <si>
    <t>Actividades operativas</t>
  </si>
  <si>
    <t>Cambios en activos y pasivos operativos</t>
  </si>
  <si>
    <t>Actividades de financiación</t>
  </si>
  <si>
    <t>Saldo final de efectivo</t>
  </si>
  <si>
    <t>BASA A.F.P.I.S.A.</t>
  </si>
  <si>
    <t>administradora@basacapital.com.py</t>
  </si>
  <si>
    <t xml:space="preserve"> </t>
  </si>
  <si>
    <t>Emisor</t>
  </si>
  <si>
    <t>Valor Nominal</t>
  </si>
  <si>
    <t> Basa A.F.P.I.S.A.</t>
  </si>
  <si>
    <t>EGRESOS</t>
  </si>
  <si>
    <t>PYSUD01F0083</t>
  </si>
  <si>
    <t>NOTAS A LOS ESTADOS FINANCIEROS</t>
  </si>
  <si>
    <t>US$</t>
  </si>
  <si>
    <t>Total</t>
  </si>
  <si>
    <t>A continuación, se detalla la composición:</t>
  </si>
  <si>
    <t>Concepto</t>
  </si>
  <si>
    <t>Enero</t>
  </si>
  <si>
    <t>Febrero</t>
  </si>
  <si>
    <t>Marzo</t>
  </si>
  <si>
    <t>Instrumento</t>
  </si>
  <si>
    <t>Operaciones de reporto</t>
  </si>
  <si>
    <t>FONDO MUTUO VISTA DÓLARES AMERICANOS</t>
  </si>
  <si>
    <t>Colocaciones en contratos de reporto</t>
  </si>
  <si>
    <t>Pago por comisiones de administración</t>
  </si>
  <si>
    <t>Flujo neto de efectivo utilizado en actividades operativas</t>
  </si>
  <si>
    <t>Flujo neto de efectivo generado por las actividades de financiación</t>
  </si>
  <si>
    <t>Saldo a comienzo del periodo</t>
  </si>
  <si>
    <t>(Cifras expresadas en dólares estadounidenses)</t>
  </si>
  <si>
    <t>NOTA 1: INFORMACIÓN BÁSICA DEL FONDO</t>
  </si>
  <si>
    <t>a)  	Fondo Mutuo Vista Dólares Americanos</t>
  </si>
  <si>
    <t>Inversiones</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</si>
  <si>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</si>
  <si>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</si>
  <si>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</si>
  <si>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</si>
  <si>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</si>
  <si>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</si>
  <si>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</si>
  <si>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</si>
  <si>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</si>
  <si>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</si>
  <si>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</si>
  <si>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</si>
  <si>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</si>
  <si>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</si>
  <si>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</si>
  <si>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</si>
  <si>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</si>
  <si>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</si>
  <si>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</si>
  <si>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</si>
  <si>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</si>
  <si>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</si>
  <si>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</si>
  <si>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Ingresos</t>
  </si>
  <si>
    <t>Egresos</t>
  </si>
  <si>
    <t>Mes</t>
  </si>
  <si>
    <t>Valor Cuota   US$</t>
  </si>
  <si>
    <t>N° de partícipes</t>
  </si>
  <si>
    <t>Activo Neto del Fondo                   US$</t>
  </si>
  <si>
    <t>Primer trimestre</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</si>
  <si>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</si>
  <si>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</si>
  <si>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</si>
  <si>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</si>
  <si>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</si>
  <si>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</si>
  <si>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</si>
  <si>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</si>
  <si>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</si>
  <si>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</si>
  <si>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</si>
  <si>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t>Está compuesto por saldos en cuentas bancarias e instrumentos de alta liquidez de contratos pactados de disponibilidad inmediata. A continuación, se detalla la composición:</t>
  </si>
  <si>
    <t>4.2  Créditos</t>
  </si>
  <si>
    <t>3.5  Créditos.</t>
  </si>
  <si>
    <t>Totales</t>
  </si>
  <si>
    <t>TOTAL ACTIVO BRUTO</t>
  </si>
  <si>
    <t>ESTADO DE VARIACIÓN DEL ACTIVO NETO</t>
  </si>
  <si>
    <t>Saldo a inicio del periodo</t>
  </si>
  <si>
    <t>Movimientos del periodo:</t>
  </si>
  <si>
    <t>Saldos al final del periodo</t>
  </si>
  <si>
    <t>País</t>
  </si>
  <si>
    <t>Valor de Compra</t>
  </si>
  <si>
    <t>Valor contable</t>
  </si>
  <si>
    <t>BANCO PARA LA COMERCIALIZACION Y PRODUCCION S.A. - BANCOP S.A.</t>
  </si>
  <si>
    <t>SUDAMERIS BANK S.A.E.C.A.</t>
  </si>
  <si>
    <t>TOTAL PASIVO</t>
  </si>
  <si>
    <t>% de las inversiones por grupo económico</t>
  </si>
  <si>
    <t>PYCON06F7996</t>
  </si>
  <si>
    <t>BANCO CONTINENTAL S.A.E.C.A.</t>
  </si>
  <si>
    <t>BANCO REGIONAL S.A.E.C.A.</t>
  </si>
  <si>
    <t>PYREG03F0659</t>
  </si>
  <si>
    <r>
      <t xml:space="preserve">NOTA 7:  </t>
    </r>
    <r>
      <rPr>
        <b/>
        <sz val="13"/>
        <color theme="1"/>
        <rFont val="Times New Roman"/>
        <family val="1"/>
      </rPr>
      <t>CONTINGENCIAS</t>
    </r>
  </si>
  <si>
    <r>
      <t xml:space="preserve">NOTA 8:  </t>
    </r>
    <r>
      <rPr>
        <b/>
        <sz val="13"/>
        <color theme="1"/>
        <rFont val="Times New Roman"/>
        <family val="1"/>
      </rPr>
      <t>HECHOS POSTERIORES</t>
    </r>
  </si>
  <si>
    <t>BANCO NACIONAL DE FOMENTO</t>
  </si>
  <si>
    <t>Financiero</t>
  </si>
  <si>
    <t>Corporativo</t>
  </si>
  <si>
    <t>Fecha de alta contrato de reporto</t>
  </si>
  <si>
    <t>Fecha de vencimiento contrato de reporto</t>
  </si>
  <si>
    <t>Tasa de rendimiento</t>
  </si>
  <si>
    <t>ÍNDICE</t>
  </si>
  <si>
    <t>REF.</t>
  </si>
  <si>
    <t>Estado del Activo Neto</t>
  </si>
  <si>
    <t>EAN</t>
  </si>
  <si>
    <t>Estado de Ingresos y Egresos</t>
  </si>
  <si>
    <t>EIE</t>
  </si>
  <si>
    <t>Estado de Variación del Activo Neto</t>
  </si>
  <si>
    <t>EVAN</t>
  </si>
  <si>
    <t>Estado de Flujo de Eefectivo</t>
  </si>
  <si>
    <t>EFE</t>
  </si>
  <si>
    <t>Notas a los Estados Financieros Nota 1 a Nota 2</t>
  </si>
  <si>
    <t>Notas a los Estados Financieros Nota 3</t>
  </si>
  <si>
    <t>Notas a los Estados Financieros Nota 4</t>
  </si>
  <si>
    <t>Nota 4.1</t>
  </si>
  <si>
    <t>Nota 4.2</t>
  </si>
  <si>
    <t>Créditos - Operaciones de reporto</t>
  </si>
  <si>
    <t>Nota 4.3</t>
  </si>
  <si>
    <t>Nota 5</t>
  </si>
  <si>
    <t xml:space="preserve">VALOR CUOTA PARTE AL CIERRE </t>
  </si>
  <si>
    <t xml:space="preserve">INGRESOS </t>
  </si>
  <si>
    <t>GRUPO INTERNACIONAL DE FINANZAS S.A.E.C.A. - INTERFISA BANCO</t>
  </si>
  <si>
    <t>El Fondo Mutuo Vista Dólares Americanos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</si>
  <si>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</si>
  <si>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NOTA 5:  ACTIVO NETO ATRIBUIBLE A LOS PARTÍCIPES</t>
  </si>
  <si>
    <t>Fecha de vencimiento del título</t>
  </si>
  <si>
    <t>A continuación, se expone información adicional respecto a los instrumentos adquiridos bajo la modalidad de contratos de reporto:</t>
  </si>
  <si>
    <t>Tipo de título</t>
  </si>
  <si>
    <t>Cantidad de títulos</t>
  </si>
  <si>
    <t>Valor nominal US$</t>
  </si>
  <si>
    <t>Valor contable US$</t>
  </si>
  <si>
    <t>Reportado</t>
  </si>
  <si>
    <t>Las 8 notas que se acompañan forman parte integrante de los Estados Financieros</t>
  </si>
  <si>
    <t>Notas a los Estados Financieros Nota 5 a Nota 8</t>
  </si>
  <si>
    <t>APORTES (1)</t>
  </si>
  <si>
    <t>RESULTADOS (2)</t>
  </si>
  <si>
    <t xml:space="preserve">                        (4)</t>
  </si>
  <si>
    <t xml:space="preserve">                  (3)</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</si>
  <si>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</si>
  <si>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</si>
  <si>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operaciones de repo (overnight)</t>
  </si>
  <si>
    <t>% de las colocaciones en relación a los Activos de Fondo</t>
  </si>
  <si>
    <t>Límite Máximo de las colocaciones por tipo de instrumento s/ Reglamento Interno</t>
  </si>
  <si>
    <t>Valor Nominal  US$</t>
  </si>
  <si>
    <t>Valor contable  US$</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</si>
  <si>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</si>
  <si>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</si>
  <si>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Disponibilidades</t>
  </si>
  <si>
    <t>Acreedores por operaciones</t>
  </si>
  <si>
    <t>Banco BASA S.A. N°  10100009159 (Reporto overnight)</t>
  </si>
  <si>
    <t>Instrumentos emitidos o garantizados por un gobierno internacional que cuente con calificación de riesgo BBB, similar o superiores</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</si>
  <si>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</si>
  <si>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</si>
  <si>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</si>
  <si>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</si>
  <si>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</si>
  <si>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a plazo vista (reporto overnight) o con vencimiento hasta 365 días,  y hasta por una cantidad equivalente al 40% del patrimonio del Fondo Mutuo.</t>
  </si>
  <si>
    <t>BANCO GNB PARAGUAY S.A.</t>
  </si>
  <si>
    <t>BB4314</t>
  </si>
  <si>
    <t>AA1767</t>
  </si>
  <si>
    <t>AA1768</t>
  </si>
  <si>
    <t>AA1769</t>
  </si>
  <si>
    <t>AA1770</t>
  </si>
  <si>
    <t>AA1771</t>
  </si>
  <si>
    <t>AA1772</t>
  </si>
  <si>
    <t>AA1773</t>
  </si>
  <si>
    <t>AA1774</t>
  </si>
  <si>
    <t>AA1775</t>
  </si>
  <si>
    <t>AA1776</t>
  </si>
  <si>
    <t>BB4524</t>
  </si>
  <si>
    <t>BB4525</t>
  </si>
  <si>
    <t>BB4523</t>
  </si>
  <si>
    <t>BB0478</t>
  </si>
  <si>
    <t>JA4300</t>
  </si>
  <si>
    <t>JA4303</t>
  </si>
  <si>
    <t>JA4301</t>
  </si>
  <si>
    <t>JA4295</t>
  </si>
  <si>
    <t>JA4296</t>
  </si>
  <si>
    <t>JA4299</t>
  </si>
  <si>
    <t>JA4302</t>
  </si>
  <si>
    <t>USP75744AB11</t>
  </si>
  <si>
    <t>MINISTERIO DE HACIENDA</t>
  </si>
  <si>
    <t>PYSAF04F1452</t>
  </si>
  <si>
    <t>SOLAR AHORRO Y FINANZAS S.A.E.C.A.</t>
  </si>
  <si>
    <t>PYSAF02F1439</t>
  </si>
  <si>
    <t>Paraguay</t>
  </si>
  <si>
    <t xml:space="preserve">    US$</t>
  </si>
  <si>
    <t>Público</t>
  </si>
  <si>
    <t>Certificado de depósito de ahorro</t>
  </si>
  <si>
    <t>-</t>
  </si>
  <si>
    <t xml:space="preserve">Banco BASA S.A. N° 10100006936 </t>
  </si>
  <si>
    <t>PYCEC01F1635</t>
  </si>
  <si>
    <t>Comisiones a pagar a la administradora</t>
  </si>
  <si>
    <t xml:space="preserve">Comisión por Administración </t>
  </si>
  <si>
    <t>Primas por diferencia de precios - Operaciones de reporto</t>
  </si>
  <si>
    <t>AX6468</t>
  </si>
  <si>
    <t>BB0605</t>
  </si>
  <si>
    <t>BB0606</t>
  </si>
  <si>
    <t>BB0607</t>
  </si>
  <si>
    <t>BB0608</t>
  </si>
  <si>
    <t>BB0609</t>
  </si>
  <si>
    <t>BB0611</t>
  </si>
  <si>
    <t>PYSUD01F2204</t>
  </si>
  <si>
    <t xml:space="preserve">3.6. Inversiones </t>
  </si>
  <si>
    <t>-       Títulos de deuda renta fija - Bonos</t>
  </si>
  <si>
    <t xml:space="preserve">3.7  Reconocimiento de ingresos y egresos: </t>
  </si>
  <si>
    <t>3.8  Gastos operacionales y comisión de la Sociedad Administradora:</t>
  </si>
  <si>
    <t>3.9  Información estadística:</t>
  </si>
  <si>
    <t>3.10. Valorización de cuotas.</t>
  </si>
  <si>
    <t>La composición de la cartera de inversiones es la siguiente:</t>
  </si>
  <si>
    <t>Fecha de compra del título</t>
  </si>
  <si>
    <t>Tasa de interés</t>
  </si>
  <si>
    <t>% de las Colocaciones por Grupo económico</t>
  </si>
  <si>
    <r>
      <t xml:space="preserve">NOTA 6:  </t>
    </r>
    <r>
      <rPr>
        <b/>
        <sz val="13"/>
        <color theme="1"/>
        <rFont val="Times New Roman"/>
        <family val="1"/>
      </rPr>
      <t>GESTIÓN DE RIESGOS</t>
    </r>
  </si>
  <si>
    <t>4.3  Inversiones</t>
  </si>
  <si>
    <t>Nota 3.10</t>
  </si>
  <si>
    <t>Cobro intereses de instrumentos financieros</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</si>
  <si>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valores que conforman la cartera de inversiones a fin de cumplir los objetivos del Fondo Mutuo y velar por el patrimonio de los cuotapartistas.
</t>
    </r>
  </si>
  <si>
    <t>PYSAF01F1422</t>
  </si>
  <si>
    <t>PYSAF03F1446</t>
  </si>
  <si>
    <t>AA1368</t>
  </si>
  <si>
    <t>AA2248</t>
  </si>
  <si>
    <t>AA2249</t>
  </si>
  <si>
    <t>AA2250</t>
  </si>
  <si>
    <t>AA2251</t>
  </si>
  <si>
    <t>AA2252</t>
  </si>
  <si>
    <t>AA2253</t>
  </si>
  <si>
    <t>AA2254</t>
  </si>
  <si>
    <t>AA2255</t>
  </si>
  <si>
    <t>AA2256</t>
  </si>
  <si>
    <t>AA2257</t>
  </si>
  <si>
    <t>AA2258</t>
  </si>
  <si>
    <t>AA2259</t>
  </si>
  <si>
    <t>AA2260</t>
  </si>
  <si>
    <t>AA2261</t>
  </si>
  <si>
    <t>AA2262</t>
  </si>
  <si>
    <t>EA4342</t>
  </si>
  <si>
    <t>BANCO FAMILIAR S.A.E.C.A.</t>
  </si>
  <si>
    <t xml:space="preserve">TOTAL ACTIVO NETO ATRIBUIBLE A LOS PARTÍCIPES </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</si>
  <si>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de Inversión S.A., por cuenta y orden de los Partícipes.</t>
  </si>
  <si>
    <t>Para la preparación del estado de flujos de efectivo se consideran dentro del concepto de efectivo los saldos de disponibilidades en cuentas bancarias que son usados por el Fondo Mutuo en la gestión de sus compromisos de corto plazo.</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</si>
  <si>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</si>
  <si>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Nota 4.4</t>
  </si>
  <si>
    <t>FINANCIERA PARAGUAYO - JAPONESA S.A.E.C.A.</t>
  </si>
  <si>
    <t>AA2598</t>
  </si>
  <si>
    <t>AA2601</t>
  </si>
  <si>
    <t>AA2600</t>
  </si>
  <si>
    <t>AA2270</t>
  </si>
  <si>
    <t xml:space="preserve">FINEXPAR S.A.E.C.A. </t>
  </si>
  <si>
    <t>AA2271</t>
  </si>
  <si>
    <t>AA2272</t>
  </si>
  <si>
    <t>AA2273</t>
  </si>
  <si>
    <t>AA2274</t>
  </si>
  <si>
    <t>AA2275</t>
  </si>
  <si>
    <t>AA2276</t>
  </si>
  <si>
    <t>AA2277</t>
  </si>
  <si>
    <t>AA2278</t>
  </si>
  <si>
    <t>AA2279</t>
  </si>
  <si>
    <t>PYENE01F2836</t>
  </si>
  <si>
    <t>ENEX PARAGUAY S.A.E.</t>
  </si>
  <si>
    <t>BANCO RIO S.A.E.C.A.</t>
  </si>
  <si>
    <t>PYFIN01F0959</t>
  </si>
  <si>
    <t>Bonos</t>
  </si>
  <si>
    <t>Basa Casa de Bolsa SA</t>
  </si>
  <si>
    <t>Resultado por tenencia de inversiones</t>
  </si>
  <si>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1987, inscripta en el Registro Público de Comercio en el Año 1987.</t>
    </r>
  </si>
  <si>
    <t>CEMENTOS CONCEPCIÓN SOCIEDAD ANÓNIMA EMISORA</t>
  </si>
  <si>
    <t>UH0807</t>
  </si>
  <si>
    <t>UH0808</t>
  </si>
  <si>
    <t>UH0809</t>
  </si>
  <si>
    <t>UH0810</t>
  </si>
  <si>
    <t>UH0811</t>
  </si>
  <si>
    <t>UH0812</t>
  </si>
  <si>
    <t>UH0813</t>
  </si>
  <si>
    <t>UH0814</t>
  </si>
  <si>
    <t>UH0815</t>
  </si>
  <si>
    <t>UH0816</t>
  </si>
  <si>
    <t>UH0817</t>
  </si>
  <si>
    <t>UH0818</t>
  </si>
  <si>
    <t>UH0819</t>
  </si>
  <si>
    <t>UH0820</t>
  </si>
  <si>
    <t>UH0821</t>
  </si>
  <si>
    <t>UH0822</t>
  </si>
  <si>
    <t>UH0823</t>
  </si>
  <si>
    <t>UH0824</t>
  </si>
  <si>
    <t>UH0825</t>
  </si>
  <si>
    <t>UH0826</t>
  </si>
  <si>
    <t>PYHIL01F3102</t>
  </si>
  <si>
    <t>HILAGRO S.A.</t>
  </si>
  <si>
    <t>PYBRO02F1560</t>
  </si>
  <si>
    <t>PYAPC02F3282</t>
  </si>
  <si>
    <t>ALEMAN PARAGUAYO CANADIENSE S.A. (ALPACASA)</t>
  </si>
  <si>
    <t>PYAPC01F3275</t>
  </si>
  <si>
    <t>AA2089</t>
  </si>
  <si>
    <t>AA2088</t>
  </si>
  <si>
    <t>AA2087</t>
  </si>
  <si>
    <t>AA2086</t>
  </si>
  <si>
    <t>AA2085</t>
  </si>
  <si>
    <t>AA2094</t>
  </si>
  <si>
    <t>AA2095</t>
  </si>
  <si>
    <t>AA2092</t>
  </si>
  <si>
    <t>AA2091</t>
  </si>
  <si>
    <t>AA2090</t>
  </si>
  <si>
    <t>UH0908</t>
  </si>
  <si>
    <t>UH0909</t>
  </si>
  <si>
    <t>UH0910</t>
  </si>
  <si>
    <t>UH0911</t>
  </si>
  <si>
    <t>UH0912</t>
  </si>
  <si>
    <t>UH0913</t>
  </si>
  <si>
    <t>UH0914</t>
  </si>
  <si>
    <t>UH0915</t>
  </si>
  <si>
    <t>UH0916</t>
  </si>
  <si>
    <t>UH0917</t>
  </si>
  <si>
    <t>UH0918</t>
  </si>
  <si>
    <t>UH0919</t>
  </si>
  <si>
    <t>UH0920</t>
  </si>
  <si>
    <t>UH0906</t>
  </si>
  <si>
    <t>UH0907</t>
  </si>
  <si>
    <t>UH0921</t>
  </si>
  <si>
    <t>UH0922</t>
  </si>
  <si>
    <t>UH0923</t>
  </si>
  <si>
    <t>UH0924</t>
  </si>
  <si>
    <t>UH0925</t>
  </si>
  <si>
    <t>UH0926</t>
  </si>
  <si>
    <t>UH0927</t>
  </si>
  <si>
    <t>UH0928</t>
  </si>
  <si>
    <t>PYCEC01F3409</t>
  </si>
  <si>
    <t>PYBRI02F2889</t>
  </si>
  <si>
    <t>BRICAPAR S.A.</t>
  </si>
  <si>
    <t>PYCON07F8498</t>
  </si>
  <si>
    <t>PYATM02F3716</t>
  </si>
  <si>
    <t>AUTOMOTORES Y MAQUINARIA S.A.E.C.A.</t>
  </si>
  <si>
    <t>PYCON05F7989</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</si>
  <si>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</si>
  <si>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Asu Capital Casa de Bolsa S.A.</t>
  </si>
  <si>
    <t>PYGPE04F4330</t>
  </si>
  <si>
    <t>GP S.A.</t>
  </si>
  <si>
    <t>Al  31/12/2022</t>
  </si>
  <si>
    <t>Al  31/12/2021</t>
  </si>
  <si>
    <t>Banco BASA S.A. N°  10100009159</t>
  </si>
  <si>
    <t>Banco BASA S.A. N° 10100010977</t>
  </si>
  <si>
    <t>Banco SOLAR N° 0188997</t>
  </si>
  <si>
    <t>Banco BASA S.A. N° 10100011057</t>
  </si>
  <si>
    <t>BANCO BASA S.A. N° 10100011057 (Reporto overnight)</t>
  </si>
  <si>
    <t xml:space="preserve">Al 31 de diciembre de 2022 y 2021,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</si>
  <si>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31 de diciembre de 2022 fue la siguiente:</t>
  </si>
  <si>
    <t>TOTAL AL 31.12.2022</t>
  </si>
  <si>
    <t>TOTAL AL 31.12.2021</t>
  </si>
  <si>
    <t>Resumen de títulos por tipo al 31.12.2022</t>
  </si>
  <si>
    <t>Banco Basa S.A. S.A.</t>
  </si>
  <si>
    <t xml:space="preserve">Al 31 de diciembre de 2022, el rubro de Inversiones del Fondo Mutuo se halla conformado en su totalidad por instrumentos de renta fija, las cuales se valúan conforme al criterio expuesto en la nota 3.6. 
</t>
  </si>
  <si>
    <t xml:space="preserve">4.5.   Comisiones a pagar a la Administradora. </t>
  </si>
  <si>
    <t>4.4. Acreedores por operaciones</t>
  </si>
  <si>
    <t>Cuotapartistas a suscribir</t>
  </si>
  <si>
    <t>Cuotapartista - Cuenta de Inversión N° 562</t>
  </si>
  <si>
    <t> -</t>
  </si>
  <si>
    <t>Otros</t>
  </si>
  <si>
    <t xml:space="preserve">Operaciones a liquidar USD </t>
  </si>
  <si>
    <t>Primas por diferencia de precios - Inversiones</t>
  </si>
  <si>
    <t xml:space="preserve">La Comisión Nacional de Valores aprobó el registro y el reglamento interno del Fondo Mutuo Vista Dólares Americanos con fecha 29 de enero de 2019 mediante Resolución CNV N°10E/19. Las modificaciones fueron como sigue: la primera modificación del reglamento interno fue autorizada por Acta de Directorio N°16 de fecha 25 de mayo de 2020, y aprobada por Resolución CNV N° 17E/20 de fecha 10 de junio de 2020, la segunda modificación fue realizada en virtud a lo resuelto en la reunión de Directorio según Acta N° 27 de fecha 05 de febrero de 2021, y aprobado por la Comisión Nacional de Valores por Resolución CNV N° 11E/21 de fecha 05 de marzo de 2021. </t>
  </si>
  <si>
    <t>b)	  Políticas de inversión de los recursos, diversificaciones del fondo, política de liquidez y política de endeudamiento.</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</si>
  <si>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</si>
  <si>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El importe correspondiente a la comisión por administración registrado durante el periodo constituye un gasto asumido por el Fondo Mutuo, en concepto de los servicios prestados por la Sociedad Administradora y que será de hasta el 3,3 % anual IVA incluido, calculado en forma diaria sobre el valor de los activos administrados por el fondo.</t>
  </si>
  <si>
    <t>Cuotapartista - Cuenta de Inversión N° 1762</t>
  </si>
  <si>
    <t>Cuotapartista - Cuenta de Inversión N° 3369</t>
  </si>
  <si>
    <t>Cuotapartista - Cuenta de Inversión N° 446</t>
  </si>
  <si>
    <t>Cuotapartista - Cuenta de Inversión N° 2308</t>
  </si>
  <si>
    <t>Cuotapartista - Cuenta de Inversión N° 3236</t>
  </si>
  <si>
    <t>Cuotapartista - Cuenta de Inversión N° 901</t>
  </si>
  <si>
    <t>Resumen de Títulos por Sector al 31.12.2022</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</si>
  <si>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Al 31 de diciembre de 2021 y 2020, las operaciones de reporto registradas por el Fondo constituyen reporto con pacto de retro venta por lo que la obligación de la venta al término del contrato se halla reconocida en cuentas de orden a valor nominal.</t>
  </si>
  <si>
    <t>Va a la siguiente página</t>
  </si>
  <si>
    <t>Viene de la página anterior</t>
  </si>
  <si>
    <t>Resumen de títulos por tipo al 31.12.2021</t>
  </si>
  <si>
    <t>Valor Nominal ₲</t>
  </si>
  <si>
    <t>Valor contable ₲</t>
  </si>
  <si>
    <t>Acciones</t>
  </si>
  <si>
    <t>Bono</t>
  </si>
  <si>
    <t>31.12.2021</t>
  </si>
  <si>
    <t>31.12.2022</t>
  </si>
  <si>
    <t>Incrementos por cancelación de contratos de reporto</t>
  </si>
  <si>
    <t>TOTAL ACTIVO NETO AL 31.12.2022 (1+2)</t>
  </si>
  <si>
    <t>Disminución por operaciones a finiquitar</t>
  </si>
  <si>
    <t>INTERFISA BANCO S.A.E.C.A.</t>
  </si>
  <si>
    <t>CEMENTOS CONCEPCION SAE</t>
  </si>
  <si>
    <t xml:space="preserve">BANCO PARA LA COMERCIALIZACION Y PRODUCCION S.A. </t>
  </si>
  <si>
    <t>SOLAR BANCO S.A.E</t>
  </si>
  <si>
    <t>FINEXPAR S.A.E.C.A.</t>
  </si>
  <si>
    <t>HA0745</t>
  </si>
  <si>
    <t>Banco Basa S.A.</t>
  </si>
  <si>
    <t xml:space="preserve">4.4.   Comisiones a pagar a la Administradora. </t>
  </si>
  <si>
    <t>Los estados financieros han sido preparados de acuerdo con las normas contables, criterios de valuación y las normas de presentación establecidas por la Comisión Nacional de Valores a través de CNV CG N°35/23 de 09 de febrero de 2023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</si>
  <si>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35/22 de 09 de febrero de 2023 y el Reglamento Interno del Fondo Mutuo.</t>
  </si>
  <si>
    <t>AL 30 DE JUNIO DE 2023 PRESENTADO DE FORMA COMPARATIVA CON EL PERIODO FINALIZADO EL 30 DE JUNIO DEL 2022.</t>
  </si>
  <si>
    <t>AL 30.06.2023</t>
  </si>
  <si>
    <t>AL 30.06.2022</t>
  </si>
  <si>
    <t>Aumento primas por diferencia de precios - Operaciones de reportos</t>
  </si>
  <si>
    <t>Aumento por operaciones a finiquitar</t>
  </si>
  <si>
    <t>PYVLX05F5577</t>
  </si>
  <si>
    <t>VILUX S.A.</t>
  </si>
  <si>
    <t>TOTAL ACTIVO NETO AL 30.06.2023 (3+4)</t>
  </si>
  <si>
    <t>AL 30 DE JUNIO DE 2023 PRESENTADO DE FORMA COMPARATIVA CON EL PERIODO FINALIZADO EL 30 DE JUNIO DE 2022.</t>
  </si>
  <si>
    <t>Segundo trimestre</t>
  </si>
  <si>
    <t>Abril</t>
  </si>
  <si>
    <t xml:space="preserve">Mayo </t>
  </si>
  <si>
    <t>Junio</t>
  </si>
  <si>
    <t>Al  30/06/2023</t>
  </si>
  <si>
    <t>Al  30/06/2022</t>
  </si>
  <si>
    <t>TOTAL AL 30.06.2023</t>
  </si>
  <si>
    <t>TOTAL AL 30.06.2022</t>
  </si>
  <si>
    <t>Resumen de títulos por tipo al 30.06.2023</t>
  </si>
  <si>
    <t>Resumen de Títulos por Sector al 30.06.2023</t>
  </si>
  <si>
    <t xml:space="preserve">Al 30 de junio de 2023, el rubro de Inversiones del Fondo Mutuo se halla conformado en su totalidad por instrumentos de renta fija, las cuales se valúan conforme al criterio expuesto en la nota 3.6. 
</t>
  </si>
  <si>
    <t>Al 30 de junio de 2023 no existen situaciones contingentes, ni reclamos que esté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</si>
  <si>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Dólares Americanos al 30 de junio de 2023.</t>
  </si>
  <si>
    <t>Las informaciones presentadas corresponden al periodo comprendido desde el 1 de enero al 30 de junio de 2023, comparativo con el periodo junio 2022.</t>
  </si>
  <si>
    <t xml:space="preserve">Al 30 de junio de 2023,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</si>
  <si>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junio de 2023 fue la siguiente:</t>
  </si>
  <si>
    <t>CUOTAS PARTES EN CIRCULACIÓN</t>
  </si>
  <si>
    <t>Saldo al 30.06.2022</t>
  </si>
  <si>
    <t xml:space="preserve">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								</t>
  </si>
  <si>
    <t>A continuación, información estadística mensual de la posición del Fondo Mutuo durante al cierre del segundo trimestre:</t>
  </si>
  <si>
    <t>Instrumentos de renta fija inscriptos en la Comisión Nacional Valores, emitidos por sociedades nacionales, privadas con una calificación en escala local de BBB  y superiores y BBB cp o superior para Bonos Bursátiles de Corto Plazo.</t>
  </si>
  <si>
    <t>Banco Solar N° 0188997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</si>
</sst>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0.000%"/>
    <numFmt numFmtId="165" formatCode="#,##0.0000"/>
    <numFmt numFmtId="166" formatCode="[$-F400]h:mm:ss\ AM/PM"/>
    <numFmt numFmtId="167" formatCode="#,##0.00000"/>
    <numFmt numFmtId="168" formatCode="00"/>
    <numFmt numFmtId="169" formatCode="_(* #,##0_);_(* \(#,##0\);_(* &quot;-&quot;_);_(@_)"/>
    <numFmt numFmtId="170" formatCode="_-* #,##0.00_-;\-* #,##0.00_-;_-* &quot;-&quot;??_-;_-@_-"/>
    <numFmt numFmtId="171" formatCode="_-* #,##0.00\ _€_-;\-* #,##0.00\ _€_-;_-* &quot;-&quot;??\ _€_-;_-@_-"/>
    <numFmt numFmtId="172" formatCode="_-* #,##0\ _€_-;\-* #,##0\ _€_-;_-* &quot;-&quot;\ _€_-;_-@_-"/>
    <numFmt numFmtId="173" formatCode="#,##0.00[$%-C0A];\-#,##0.00[$%-C0A];&quot;---&quot;"/>
    <numFmt numFmtId="174" formatCode="_(&quot;Gs&quot;\ * #,##0_);_(&quot;Gs&quot;\ * \(#,##0\);_(&quot;Gs&quot;\ * &quot;-&quot;_);_(@_)"/>
    <numFmt numFmtId="175" formatCode="_(&quot;Gs&quot;\ * #,##0_);_(&quot;Gs&quot;\ * \(#,##0\);_(&quot;Gs&quot;\ * &quot;-&quot;??_);_(@_)"/>
    <numFmt numFmtId="176" formatCode="#,##0.0000000000"/>
    <numFmt numFmtId="177" formatCode="dd/mm/yyyy;@"/>
    <numFmt numFmtId="178" formatCode="#,##0.0"/>
    <numFmt numFmtId="179" formatCode="#,##0.000"/>
    <numFmt numFmtId="180" formatCode="\-"/>
  </numFmts>
  <fonts count="68"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sz val="10"/>
      <name val="Arial"/>
      <family val="2"/>
    </font>
    <font>
      <sz val="10"/>
      <name val="Arial"/>
      <family val="2"/>
    </font>
    <font>
      <b/>
      <u/>
      <sz val="9"/>
      <color theme="1"/>
      <name val="Times New Roman"/>
      <family val="1"/>
    </font>
    <font>
      <sz val="10"/>
      <color rgb="FFFF0000"/>
      <name val="Times New Roman"/>
      <family val="1"/>
    </font>
    <font>
      <sz val="10"/>
      <name val="Times New Roman"/>
      <family val="1"/>
    </font>
    <font>
      <b/>
      <sz val="11"/>
      <color theme="0"/>
      <name val="Times New Roman"/>
      <family val="1"/>
    </font>
    <font>
      <u/>
      <sz val="11"/>
      <color theme="10"/>
      <name val="Times New Roman"/>
      <family val="1"/>
    </font>
    <font>
      <sz val="11"/>
      <name val="Times New Roman"/>
      <family val="1"/>
    </font>
    <font>
      <u/>
      <sz val="10"/>
      <color theme="10"/>
      <name val="Times New Roman"/>
      <family val="1"/>
    </font>
    <font>
      <b/>
      <sz val="13"/>
      <color rgb="FFFF0000"/>
      <name val="Times New Roman"/>
      <family val="1"/>
    </font>
    <font>
      <sz val="11"/>
      <color rgb="FFFF0000"/>
      <name val="Times New Roman"/>
      <family val="1"/>
    </font>
    <font>
      <sz val="13"/>
      <color rgb="FFFF0000"/>
      <name val="Times New Roman"/>
      <family val="1"/>
    </font>
    <font>
      <sz val="13"/>
      <name val="Times New Roman"/>
      <family val="1"/>
    </font>
    <font>
      <b/>
      <sz val="9"/>
      <name val="Times New Roman"/>
      <family val="1"/>
    </font>
    <font>
      <b/>
      <sz val="11"/>
      <name val="Times New Roman"/>
      <family val="1"/>
    </font>
    <font>
      <sz val="10"/>
      <name val="Arial"/>
      <family val="2"/>
    </font>
    <font>
      <b/>
      <sz val="8"/>
      <color theme="1"/>
      <name val="Times New Roman"/>
      <family val="1"/>
    </font>
    <font>
      <b/>
      <sz val="10"/>
      <color rgb="FFFF0000"/>
      <name val="Times New Roman"/>
      <family val="1"/>
    </font>
    <font>
      <sz val="11"/>
      <color rgb="FF000000"/>
      <name val="Calibri"/>
      <family val="2"/>
      <scheme val="minor"/>
    </font>
    <font>
      <sz val="10"/>
      <name val="Arial"/>
      <family val="2"/>
    </font>
    <font>
      <sz val="11"/>
      <color theme="1"/>
      <name val="Arial"/>
      <family val="2"/>
    </font>
    <font>
      <sz val="10"/>
      <name val="Courier"/>
    </font>
    <font>
      <sz val="10"/>
      <name val="MS Sans Serif"/>
      <family val="2"/>
    </font>
    <font>
      <sz val="10"/>
      <name val="Courier"/>
      <family val="3"/>
    </font>
    <font>
      <sz val="11"/>
      <color theme="1"/>
      <name val="Calibri"/>
      <family val="2"/>
    </font>
    <font>
      <b/>
      <sz val="10"/>
      <name val="Times New Roman"/>
      <family val="1"/>
    </font>
    <font>
      <b/>
      <sz val="6.5"/>
      <color theme="1"/>
      <name val="Times New Roman"/>
      <family val="1"/>
    </font>
    <font>
      <sz val="6.5"/>
      <color theme="1"/>
      <name val="Times New Roman"/>
      <family val="1"/>
    </font>
    <font>
      <sz val="6.5"/>
      <name val="Times New Roman"/>
      <family val="1"/>
    </font>
    <font>
      <b/>
      <sz val="7.5"/>
      <color theme="1"/>
      <name val="Times New Roman"/>
      <family val="1"/>
    </font>
    <font>
      <sz val="7.5"/>
      <color theme="1"/>
      <name val="Times New Roman"/>
      <family val="1"/>
    </font>
    <font>
      <sz val="7.5"/>
      <name val="Times New Roman"/>
      <family val="1"/>
    </font>
    <font>
      <sz val="9"/>
      <name val="Times New Roman"/>
      <family val="1"/>
    </font>
    <font>
      <sz val="11"/>
      <color indexed="8"/>
      <name val="Calibri"/>
      <family val="2"/>
      <scheme val="minor"/>
    </font>
  </fonts>
  <fills count="6">
    <fill>
      <patternFill patternType="none"/>
    </fill>
    <fill>
      <patternFill patternType="gray125"/>
    </fill>
    <fill>
      <patternFill patternType="solid">
        <fgColor theme="7" tint="-0.499984740745262"/>
        <bgColor indexed="64"/>
      </patternFill>
    </fill>
    <fill>
      <patternFill patternType="solid">
        <fgColor rgb="FFFFFFCC"/>
      </patternFill>
    </fill>
    <fill>
      <patternFill patternType="solid">
        <fgColor theme="7" tint="0.79998168889431442"/>
        <bgColor indexed="64"/>
      </patternFill>
    </fill>
    <fill>
      <patternFill patternType="solid">
        <fgColor theme="7"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9217">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34" fillId="0" borderId="0"/>
    <xf numFmtId="0" fontId="35" fillId="0" borderId="0"/>
    <xf numFmtId="41" fontId="1" fillId="0" borderId="0" applyFont="0" applyFill="0" applyBorder="0" applyAlignment="0" applyProtection="0"/>
    <xf numFmtId="0" fontId="4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41" fontId="1" fillId="0" borderId="0" applyFont="0" applyFill="0" applyBorder="0" applyAlignment="0" applyProtection="0"/>
    <xf numFmtId="0" fontId="5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5" fillId="0" borderId="0"/>
    <xf numFmtId="40" fontId="56" fillId="0" borderId="0" applyFont="0" applyFill="0" applyBorder="0" applyAlignment="0" applyProtection="0"/>
    <xf numFmtId="38" fontId="56" fillId="0" borderId="0" applyFont="0" applyFill="0" applyBorder="0" applyAlignment="0" applyProtection="0"/>
    <xf numFmtId="43" fontId="1" fillId="0" borderId="0" applyFont="0" applyFill="0" applyBorder="0" applyAlignment="0" applyProtection="0"/>
    <xf numFmtId="40" fontId="56"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4"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7" fillId="0" borderId="0"/>
    <xf numFmtId="0" fontId="11" fillId="3" borderId="14" applyNumberFormat="0" applyFont="0" applyAlignment="0" applyProtection="0"/>
    <xf numFmtId="0" fontId="1" fillId="3" borderId="14" applyNumberFormat="0" applyFont="0" applyAlignment="0" applyProtection="0"/>
    <xf numFmtId="9" fontId="56"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56" fillId="0" borderId="0" applyFont="0" applyFill="0" applyBorder="0" applyAlignment="0" applyProtection="0"/>
    <xf numFmtId="9" fontId="11" fillId="0" borderId="0" applyFont="0" applyFill="0" applyBorder="0" applyAlignment="0" applyProtection="0"/>
    <xf numFmtId="9" fontId="56" fillId="0" borderId="0" applyFont="0" applyFill="0" applyBorder="0" applyAlignment="0" applyProtection="0"/>
    <xf numFmtId="9" fontId="11" fillId="0" borderId="0" applyFont="0" applyFill="0" applyBorder="0" applyAlignment="0" applyProtection="0"/>
    <xf numFmtId="9" fontId="56" fillId="0" borderId="0" applyFont="0" applyFill="0" applyBorder="0" applyAlignment="0" applyProtection="0"/>
    <xf numFmtId="9" fontId="11"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40" fontId="56" fillId="0" borderId="0" applyFont="0" applyFill="0" applyBorder="0" applyAlignment="0" applyProtection="0"/>
    <xf numFmtId="38" fontId="56" fillId="0" borderId="0" applyFont="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0" fontId="58" fillId="0" borderId="0"/>
    <xf numFmtId="0" fontId="1" fillId="0" borderId="0"/>
    <xf numFmtId="37" fontId="57" fillId="0" borderId="0"/>
    <xf numFmtId="37" fontId="57" fillId="0" borderId="0"/>
    <xf numFmtId="0" fontId="58" fillId="0" borderId="0"/>
    <xf numFmtId="0" fontId="58" fillId="0" borderId="0"/>
    <xf numFmtId="0" fontId="58" fillId="0" borderId="0"/>
    <xf numFmtId="0" fontId="11" fillId="3" borderId="14" applyNumberFormat="0" applyFont="0" applyAlignment="0" applyProtection="0"/>
    <xf numFmtId="0" fontId="11" fillId="3" borderId="14" applyNumberFormat="0" applyFont="0" applyAlignment="0" applyProtection="0"/>
    <xf numFmtId="9" fontId="56" fillId="0" borderId="0" applyFont="0" applyFill="0" applyBorder="0" applyAlignment="0" applyProtection="0"/>
    <xf numFmtId="9" fontId="56" fillId="0" borderId="0" applyFont="0" applyFill="0" applyBorder="0" applyAlignment="0" applyProtection="0"/>
    <xf numFmtId="41" fontId="1" fillId="0" borderId="0" applyFont="0" applyFill="0" applyBorder="0" applyAlignment="0" applyProtection="0"/>
    <xf numFmtId="9" fontId="11" fillId="0" borderId="0"/>
    <xf numFmtId="171" fontId="1" fillId="0" borderId="0" applyFont="0" applyFill="0" applyBorder="0" applyAlignment="0" applyProtection="0"/>
    <xf numFmtId="172" fontId="1" fillId="0" borderId="0" applyFont="0" applyFill="0" applyBorder="0" applyAlignment="0" applyProtection="0"/>
    <xf numFmtId="0" fontId="12" fillId="0" borderId="0">
      <alignment vertical="top"/>
    </xf>
    <xf numFmtId="0" fontId="12" fillId="0" borderId="0" applyFont="0" applyFill="0" applyBorder="0" applyAlignment="0" applyProtection="0">
      <alignment vertical="top"/>
    </xf>
    <xf numFmtId="41" fontId="1" fillId="0" borderId="0" applyFont="0" applyFill="0" applyBorder="0" applyAlignment="0" applyProtection="0"/>
    <xf numFmtId="171" fontId="1" fillId="0" borderId="0" applyFont="0" applyFill="0" applyBorder="0" applyAlignment="0" applyProtection="0"/>
    <xf numFmtId="9" fontId="34" fillId="0" borderId="0" applyFont="0" applyFill="0" applyBorder="0" applyAlignment="0" applyProtection="0"/>
    <xf numFmtId="0" fontId="34" fillId="0" borderId="0"/>
    <xf numFmtId="173" fontId="34"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3"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0" fontId="1" fillId="0" borderId="0"/>
    <xf numFmtId="0" fontId="58" fillId="0" borderId="0"/>
    <xf numFmtId="0" fontId="58" fillId="0" borderId="0"/>
    <xf numFmtId="0" fontId="58" fillId="0" borderId="0"/>
    <xf numFmtId="0" fontId="58"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6" fillId="0" borderId="0" applyFont="0" applyFill="0" applyBorder="0" applyAlignment="0" applyProtection="0"/>
    <xf numFmtId="43" fontId="1" fillId="0" borderId="0" applyFont="0" applyFill="0" applyBorder="0" applyAlignment="0" applyProtection="0"/>
    <xf numFmtId="171"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7" fillId="0" borderId="0"/>
    <xf numFmtId="40" fontId="56" fillId="0" borderId="0" applyFont="0" applyFill="0" applyBorder="0" applyAlignment="0" applyProtection="0"/>
    <xf numFmtId="38" fontId="56" fillId="0" borderId="0" applyFont="0" applyBorder="0" applyAlignment="0" applyProtection="0"/>
    <xf numFmtId="43" fontId="57" fillId="0" borderId="0" applyFont="0" applyFill="0" applyBorder="0" applyAlignment="0" applyProtection="0"/>
    <xf numFmtId="43" fontId="57" fillId="0" borderId="0" applyFont="0" applyFill="0" applyBorder="0" applyAlignment="0" applyProtection="0"/>
    <xf numFmtId="172" fontId="1" fillId="0" borderId="0" applyFont="0" applyFill="0" applyBorder="0" applyAlignment="0" applyProtection="0"/>
    <xf numFmtId="0" fontId="12" fillId="0" borderId="0" applyFont="0" applyFill="0" applyBorder="0" applyAlignment="0" applyProtection="0">
      <alignment vertical="top"/>
    </xf>
    <xf numFmtId="174"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452">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4" fillId="0" borderId="0" xfId="0" applyFont="1" applyAlignment="1">
      <alignment horizontal="left" vertical="center"/>
    </xf>
    <xf numFmtId="0" fontId="15" fillId="0" borderId="0" xfId="0" applyFont="1" applyAlignment="1">
      <alignment horizontal="left"/>
    </xf>
    <xf numFmtId="0" fontId="15" fillId="0" borderId="0" xfId="0" applyFont="1"/>
    <xf numFmtId="0" fontId="15"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horizontal="left" vertical="top" wrapText="1"/>
    </xf>
    <xf numFmtId="0" fontId="16" fillId="0" borderId="0" xfId="0" applyFont="1" applyAlignment="1">
      <alignment vertical="center" wrapText="1"/>
    </xf>
    <xf numFmtId="0" fontId="16" fillId="0" borderId="0" xfId="0" applyFont="1" applyAlignment="1">
      <alignment horizontal="left" vertical="center" wrapText="1"/>
    </xf>
    <xf numFmtId="0" fontId="18" fillId="0" borderId="1" xfId="0" applyFont="1" applyBorder="1" applyAlignment="1">
      <alignment horizontal="left" vertical="center"/>
    </xf>
    <xf numFmtId="3" fontId="15" fillId="0" borderId="0" xfId="0" applyNumberFormat="1" applyFont="1" applyAlignment="1">
      <alignment horizontal="left"/>
    </xf>
    <xf numFmtId="0" fontId="7" fillId="0" borderId="0" xfId="0" applyFont="1" applyAlignment="1">
      <alignment horizontal="left"/>
    </xf>
    <xf numFmtId="3" fontId="15" fillId="0" borderId="0" xfId="0" applyNumberFormat="1" applyFont="1" applyAlignment="1">
      <alignment horizontal="right"/>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9" fillId="0" borderId="0" xfId="0" applyFont="1" applyAlignment="1">
      <alignment horizontal="center"/>
    </xf>
    <xf numFmtId="0" fontId="14" fillId="0" borderId="0" xfId="0" applyFont="1" applyAlignment="1">
      <alignment horizontal="left" vertical="center" wrapText="1"/>
    </xf>
    <xf numFmtId="0" fontId="23" fillId="0" borderId="0" xfId="0" applyFont="1"/>
    <xf numFmtId="0" fontId="4" fillId="0" borderId="0" xfId="0" applyFont="1" applyAlignment="1">
      <alignment horizontal="center"/>
    </xf>
    <xf numFmtId="4" fontId="4" fillId="0" borderId="0" xfId="0" applyNumberFormat="1" applyFont="1"/>
    <xf numFmtId="0" fontId="24" fillId="0" borderId="0" xfId="2" applyFont="1"/>
    <xf numFmtId="0" fontId="4" fillId="0" borderId="0" xfId="0" applyFont="1" applyAlignment="1">
      <alignment vertical="center"/>
    </xf>
    <xf numFmtId="0" fontId="14" fillId="0" borderId="0" xfId="0" applyFont="1" applyAlignment="1">
      <alignment vertical="center"/>
    </xf>
    <xf numFmtId="4" fontId="4" fillId="0" borderId="0" xfId="0" applyNumberFormat="1" applyFont="1" applyAlignment="1">
      <alignment vertical="center"/>
    </xf>
    <xf numFmtId="0" fontId="10" fillId="0" borderId="0" xfId="0" applyFont="1"/>
    <xf numFmtId="14" fontId="25" fillId="0" borderId="0" xfId="0" applyNumberFormat="1" applyFont="1" applyAlignment="1">
      <alignment horizontal="center" vertical="center"/>
    </xf>
    <xf numFmtId="0" fontId="25" fillId="0" borderId="0" xfId="0" applyFont="1"/>
    <xf numFmtId="0" fontId="25" fillId="0" borderId="0" xfId="0" applyFont="1" applyAlignment="1">
      <alignment horizontal="right"/>
    </xf>
    <xf numFmtId="0" fontId="9" fillId="0" borderId="1" xfId="0" applyFont="1" applyBorder="1"/>
    <xf numFmtId="0" fontId="4" fillId="0" borderId="1" xfId="0" applyFont="1" applyBorder="1"/>
    <xf numFmtId="0" fontId="10" fillId="0" borderId="3" xfId="0" applyFont="1" applyBorder="1" applyAlignment="1">
      <alignment vertical="center"/>
    </xf>
    <xf numFmtId="14" fontId="10" fillId="0" borderId="1" xfId="0" applyNumberFormat="1" applyFont="1" applyBorder="1" applyAlignment="1">
      <alignment horizontal="center" vertical="center"/>
    </xf>
    <xf numFmtId="0" fontId="10" fillId="0" borderId="1" xfId="0" applyFont="1" applyBorder="1"/>
    <xf numFmtId="165" fontId="10" fillId="0" borderId="0" xfId="0" applyNumberFormat="1" applyFont="1" applyAlignment="1">
      <alignment horizontal="right"/>
    </xf>
    <xf numFmtId="0" fontId="9" fillId="0" borderId="0" xfId="0" applyFont="1" applyAlignment="1">
      <alignment horizontal="left"/>
    </xf>
    <xf numFmtId="0" fontId="9" fillId="0" borderId="0" xfId="0" applyFont="1"/>
    <xf numFmtId="0" fontId="7" fillId="0" borderId="0" xfId="0" applyFont="1"/>
    <xf numFmtId="0" fontId="27" fillId="0" borderId="0" xfId="0" applyFont="1"/>
    <xf numFmtId="0" fontId="28" fillId="0" borderId="0" xfId="2" applyFont="1"/>
    <xf numFmtId="0" fontId="10" fillId="0" borderId="0" xfId="0" applyFont="1" applyAlignment="1">
      <alignment vertical="center"/>
    </xf>
    <xf numFmtId="0" fontId="9" fillId="0" borderId="0" xfId="0" applyFont="1" applyAlignment="1">
      <alignment vertical="center"/>
    </xf>
    <xf numFmtId="14" fontId="10" fillId="0" borderId="0" xfId="0" applyNumberFormat="1" applyFont="1" applyAlignment="1">
      <alignment horizontal="center" vertical="center"/>
    </xf>
    <xf numFmtId="4" fontId="9" fillId="0" borderId="0" xfId="0" applyNumberFormat="1" applyFont="1" applyAlignment="1">
      <alignment horizontal="right"/>
    </xf>
    <xf numFmtId="4" fontId="9" fillId="0" borderId="0" xfId="0" applyNumberFormat="1" applyFont="1"/>
    <xf numFmtId="0" fontId="10" fillId="0" borderId="3" xfId="0" applyFont="1" applyBorder="1"/>
    <xf numFmtId="4" fontId="10" fillId="0" borderId="0" xfId="0" applyNumberFormat="1" applyFont="1" applyAlignment="1">
      <alignment horizontal="right"/>
    </xf>
    <xf numFmtId="4" fontId="9" fillId="0" borderId="0" xfId="0" applyNumberFormat="1" applyFont="1" applyAlignment="1">
      <alignment horizontal="right" vertical="center"/>
    </xf>
    <xf numFmtId="0" fontId="10" fillId="0" borderId="0" xfId="0" applyFont="1" applyAlignment="1">
      <alignment horizontal="right"/>
    </xf>
    <xf numFmtId="3" fontId="4" fillId="0" borderId="0" xfId="0" applyNumberFormat="1" applyFont="1" applyAlignment="1">
      <alignment horizontal="center"/>
    </xf>
    <xf numFmtId="0" fontId="30" fillId="0" borderId="0" xfId="0" applyFont="1" applyAlignment="1">
      <alignment vertical="center"/>
    </xf>
    <xf numFmtId="0" fontId="25" fillId="0" borderId="2" xfId="0" applyFont="1" applyBorder="1" applyAlignment="1">
      <alignment wrapText="1"/>
    </xf>
    <xf numFmtId="0" fontId="26" fillId="0" borderId="2" xfId="0" applyFont="1" applyBorder="1" applyAlignment="1">
      <alignment wrapText="1"/>
    </xf>
    <xf numFmtId="0" fontId="25" fillId="0" borderId="3" xfId="0" applyFont="1" applyBorder="1" applyAlignment="1">
      <alignment vertical="center" wrapText="1"/>
    </xf>
    <xf numFmtId="0" fontId="14" fillId="0" borderId="0" xfId="0" applyFont="1"/>
    <xf numFmtId="0" fontId="15" fillId="0" borderId="0" xfId="0" applyFont="1" applyAlignment="1">
      <alignment horizontal="left" wrapText="1"/>
    </xf>
    <xf numFmtId="0" fontId="14" fillId="0" borderId="0" xfId="0" applyFont="1" applyAlignment="1">
      <alignment horizontal="left" wrapText="1"/>
    </xf>
    <xf numFmtId="0" fontId="26" fillId="0" borderId="0" xfId="0" applyFont="1" applyAlignment="1">
      <alignment vertical="center"/>
    </xf>
    <xf numFmtId="0" fontId="33" fillId="0" borderId="1" xfId="0" applyFont="1" applyBorder="1" applyAlignment="1">
      <alignment horizontal="center" vertical="center"/>
    </xf>
    <xf numFmtId="0" fontId="14" fillId="0" borderId="1" xfId="0" applyFont="1" applyBorder="1" applyAlignment="1">
      <alignment horizontal="center" wrapText="1"/>
    </xf>
    <xf numFmtId="0" fontId="33" fillId="0" borderId="0" xfId="0" applyFont="1" applyAlignment="1">
      <alignment vertical="center"/>
    </xf>
    <xf numFmtId="0" fontId="19" fillId="0" borderId="0" xfId="0" applyFont="1" applyAlignment="1">
      <alignment vertical="center"/>
    </xf>
    <xf numFmtId="0" fontId="18" fillId="0" borderId="0" xfId="0" applyFont="1" applyAlignment="1">
      <alignment vertical="center"/>
    </xf>
    <xf numFmtId="0" fontId="33" fillId="0" borderId="0" xfId="0" applyFont="1"/>
    <xf numFmtId="0" fontId="33" fillId="0" borderId="0" xfId="0" applyFont="1" applyAlignment="1">
      <alignment vertical="top"/>
    </xf>
    <xf numFmtId="0" fontId="14"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20" fillId="0" borderId="1" xfId="0" applyFont="1" applyBorder="1" applyAlignment="1">
      <alignment horizontal="center" vertical="center"/>
    </xf>
    <xf numFmtId="0" fontId="15" fillId="0" borderId="0" xfId="0" applyFont="1" applyAlignment="1">
      <alignment horizontal="center" vertical="center"/>
    </xf>
    <xf numFmtId="0" fontId="19" fillId="0" borderId="1" xfId="0" applyFont="1" applyBorder="1" applyAlignment="1">
      <alignment horizontal="center" vertical="center" wrapText="1"/>
    </xf>
    <xf numFmtId="4" fontId="25" fillId="0" borderId="0" xfId="0" applyNumberFormat="1" applyFont="1" applyAlignment="1">
      <alignment horizontal="right"/>
    </xf>
    <xf numFmtId="4" fontId="25" fillId="0" borderId="0" xfId="0" applyNumberFormat="1" applyFont="1" applyAlignment="1">
      <alignment horizontal="center"/>
    </xf>
    <xf numFmtId="4" fontId="15" fillId="0" borderId="0" xfId="0" applyNumberFormat="1" applyFont="1" applyAlignment="1">
      <alignment horizontal="center"/>
    </xf>
    <xf numFmtId="167" fontId="10" fillId="0" borderId="0" xfId="0" applyNumberFormat="1" applyFont="1" applyAlignment="1">
      <alignment horizontal="right"/>
    </xf>
    <xf numFmtId="4" fontId="15" fillId="0" borderId="0" xfId="0" applyNumberFormat="1" applyFont="1" applyAlignment="1">
      <alignment horizontal="left"/>
    </xf>
    <xf numFmtId="0" fontId="10" fillId="0" borderId="1" xfId="0" applyFont="1" applyBorder="1" applyAlignment="1">
      <alignment horizontal="center" vertical="center" wrapText="1"/>
    </xf>
    <xf numFmtId="0" fontId="10" fillId="0" borderId="0" xfId="0" applyFont="1" applyAlignment="1">
      <alignment wrapText="1"/>
    </xf>
    <xf numFmtId="0" fontId="37" fillId="0" borderId="1" xfId="0" applyFont="1" applyBorder="1" applyAlignment="1">
      <alignment horizontal="center" vertical="center"/>
    </xf>
    <xf numFmtId="0" fontId="17" fillId="0" borderId="1" xfId="0" applyFont="1" applyBorder="1" applyAlignment="1">
      <alignment horizontal="left" vertical="center"/>
    </xf>
    <xf numFmtId="0" fontId="10" fillId="0" borderId="0" xfId="0" applyFont="1" applyAlignment="1">
      <alignment horizontal="left"/>
    </xf>
    <xf numFmtId="0" fontId="39" fillId="2" borderId="9" xfId="0" applyFont="1" applyFill="1" applyBorder="1" applyAlignment="1">
      <alignment horizontal="center"/>
    </xf>
    <xf numFmtId="0" fontId="39" fillId="2" borderId="7" xfId="0" applyFont="1" applyFill="1" applyBorder="1" applyAlignment="1">
      <alignment horizontal="center"/>
    </xf>
    <xf numFmtId="0" fontId="4" fillId="0" borderId="2" xfId="0" applyFont="1" applyBorder="1"/>
    <xf numFmtId="0" fontId="4" fillId="0" borderId="5" xfId="0" applyFont="1" applyBorder="1"/>
    <xf numFmtId="168" fontId="40" fillId="0" borderId="5" xfId="2" applyNumberFormat="1" applyFont="1" applyBorder="1" applyAlignment="1">
      <alignment horizontal="center"/>
    </xf>
    <xf numFmtId="0" fontId="4" fillId="0" borderId="10" xfId="0" applyFont="1" applyBorder="1"/>
    <xf numFmtId="0" fontId="4" fillId="0" borderId="6" xfId="0" applyFont="1" applyBorder="1"/>
    <xf numFmtId="4" fontId="4" fillId="0" borderId="0" xfId="0" applyNumberFormat="1" applyFont="1" applyAlignment="1">
      <alignment horizontal="center"/>
    </xf>
    <xf numFmtId="9" fontId="15" fillId="0" borderId="1" xfId="1" applyFont="1" applyFill="1" applyBorder="1" applyAlignment="1">
      <alignment horizontal="center" vertical="center" wrapText="1"/>
    </xf>
    <xf numFmtId="0" fontId="10" fillId="0" borderId="0" xfId="0" applyFont="1" applyAlignment="1">
      <alignment horizontal="center" vertical="center" wrapText="1"/>
    </xf>
    <xf numFmtId="164" fontId="38" fillId="0" borderId="0" xfId="1" applyNumberFormat="1" applyFont="1" applyFill="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center" vertical="center"/>
    </xf>
    <xf numFmtId="0" fontId="14" fillId="0" borderId="0" xfId="0" applyFont="1" applyAlignment="1">
      <alignment vertical="center" wrapText="1"/>
    </xf>
    <xf numFmtId="0" fontId="42" fillId="0" borderId="1" xfId="2" applyFont="1" applyFill="1" applyBorder="1" applyAlignment="1">
      <alignment horizontal="center"/>
    </xf>
    <xf numFmtId="4" fontId="44" fillId="0" borderId="0" xfId="0" applyNumberFormat="1" applyFont="1"/>
    <xf numFmtId="3" fontId="4" fillId="0" borderId="0" xfId="0" applyNumberFormat="1" applyFont="1"/>
    <xf numFmtId="0" fontId="25" fillId="0" borderId="1" xfId="0" applyFont="1" applyBorder="1" applyAlignment="1">
      <alignment vertical="center"/>
    </xf>
    <xf numFmtId="0" fontId="36" fillId="0" borderId="1" xfId="0" applyFont="1" applyBorder="1"/>
    <xf numFmtId="0" fontId="36" fillId="0" borderId="2" xfId="0" applyFont="1" applyBorder="1"/>
    <xf numFmtId="0" fontId="26" fillId="0" borderId="2" xfId="0" applyFont="1" applyBorder="1"/>
    <xf numFmtId="0" fontId="36" fillId="0" borderId="1" xfId="0" applyFont="1" applyBorder="1" applyAlignment="1">
      <alignmen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0" fontId="44" fillId="0" borderId="0" xfId="0" applyFont="1"/>
    <xf numFmtId="0" fontId="47" fillId="0" borderId="3" xfId="0" applyFont="1" applyBorder="1" applyAlignment="1">
      <alignment vertical="center" wrapText="1"/>
    </xf>
    <xf numFmtId="4" fontId="10" fillId="0" borderId="1" xfId="0" applyNumberFormat="1" applyFont="1" applyBorder="1" applyAlignment="1">
      <alignment horizontal="right"/>
    </xf>
    <xf numFmtId="3" fontId="25" fillId="0" borderId="1" xfId="0" applyNumberFormat="1" applyFont="1" applyBorder="1" applyAlignment="1">
      <alignment horizontal="center" vertical="center"/>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4" fontId="25" fillId="0" borderId="1" xfId="0" applyNumberFormat="1" applyFont="1" applyBorder="1" applyAlignment="1">
      <alignment horizontal="center" vertical="center" wrapText="1"/>
    </xf>
    <xf numFmtId="0" fontId="25" fillId="0" borderId="1" xfId="0" applyFont="1" applyBorder="1"/>
    <xf numFmtId="3" fontId="10" fillId="0" borderId="1" xfId="0" applyNumberFormat="1" applyFont="1" applyBorder="1" applyAlignment="1">
      <alignment horizontal="center" vertical="center"/>
    </xf>
    <xf numFmtId="0" fontId="21" fillId="0" borderId="9" xfId="0" applyFont="1" applyBorder="1" applyAlignment="1">
      <alignment vertical="center"/>
    </xf>
    <xf numFmtId="0" fontId="10" fillId="0" borderId="13" xfId="0" applyFont="1" applyBorder="1" applyAlignment="1">
      <alignment vertical="center"/>
    </xf>
    <xf numFmtId="0" fontId="10" fillId="0" borderId="8" xfId="0" applyFont="1" applyBorder="1" applyAlignment="1">
      <alignment horizontal="center" vertical="center"/>
    </xf>
    <xf numFmtId="0" fontId="9" fillId="0" borderId="3" xfId="0" applyFont="1" applyBorder="1" applyAlignment="1">
      <alignment vertical="center"/>
    </xf>
    <xf numFmtId="0" fontId="9" fillId="0" borderId="8" xfId="0" applyFont="1" applyBorder="1" applyAlignment="1">
      <alignment vertical="center"/>
    </xf>
    <xf numFmtId="3" fontId="9" fillId="0" borderId="1" xfId="0" applyNumberFormat="1" applyFont="1" applyBorder="1" applyAlignment="1">
      <alignment horizontal="center" vertical="center"/>
    </xf>
    <xf numFmtId="0" fontId="10" fillId="0" borderId="8" xfId="0" applyFont="1" applyBorder="1" applyAlignment="1">
      <alignment vertical="center"/>
    </xf>
    <xf numFmtId="0" fontId="10" fillId="0" borderId="1" xfId="0" applyFont="1" applyBorder="1" applyAlignment="1">
      <alignment vertical="center"/>
    </xf>
    <xf numFmtId="3" fontId="7" fillId="0" borderId="0" xfId="0" applyNumberFormat="1" applyFont="1"/>
    <xf numFmtId="3" fontId="7" fillId="0" borderId="0" xfId="0" applyNumberFormat="1" applyFont="1" applyAlignment="1">
      <alignment horizontal="center" vertical="center"/>
    </xf>
    <xf numFmtId="10" fontId="7" fillId="0" borderId="0" xfId="0" applyNumberFormat="1" applyFont="1"/>
    <xf numFmtId="41" fontId="9" fillId="0" borderId="1" xfId="20" applyFont="1" applyFill="1" applyBorder="1" applyAlignment="1">
      <alignment horizontal="center" vertical="center"/>
    </xf>
    <xf numFmtId="0" fontId="50" fillId="0" borderId="1" xfId="0" applyFont="1" applyBorder="1" applyAlignment="1">
      <alignment vertical="center"/>
    </xf>
    <xf numFmtId="0" fontId="44" fillId="0" borderId="0" xfId="0" applyFont="1" applyAlignment="1">
      <alignment vertical="center"/>
    </xf>
    <xf numFmtId="0" fontId="51" fillId="0" borderId="3" xfId="0" applyFont="1" applyBorder="1" applyAlignment="1">
      <alignment vertical="center"/>
    </xf>
    <xf numFmtId="4" fontId="44" fillId="0" borderId="0" xfId="0" applyNumberFormat="1" applyFont="1" applyAlignment="1">
      <alignment vertical="center"/>
    </xf>
    <xf numFmtId="0" fontId="19" fillId="0" borderId="1" xfId="0" applyFont="1" applyBorder="1" applyAlignment="1">
      <alignment horizontal="left" vertical="center"/>
    </xf>
    <xf numFmtId="0" fontId="20" fillId="0" borderId="1" xfId="0" applyFont="1" applyBorder="1" applyAlignment="1">
      <alignment horizontal="left" vertical="center"/>
    </xf>
    <xf numFmtId="3" fontId="9" fillId="0" borderId="1" xfId="20" applyNumberFormat="1" applyFont="1" applyFill="1" applyBorder="1" applyAlignment="1">
      <alignment horizontal="right" vertical="center"/>
    </xf>
    <xf numFmtId="41" fontId="9" fillId="0" borderId="1" xfId="20" applyFont="1" applyFill="1" applyBorder="1" applyAlignment="1">
      <alignment horizontal="right" vertical="center"/>
    </xf>
    <xf numFmtId="3" fontId="10" fillId="0" borderId="1" xfId="20" applyNumberFormat="1" applyFont="1" applyFill="1" applyBorder="1" applyAlignment="1">
      <alignment horizontal="right" vertical="center"/>
    </xf>
    <xf numFmtId="0" fontId="38" fillId="0" borderId="2" xfId="0" applyFont="1" applyBorder="1"/>
    <xf numFmtId="4" fontId="10" fillId="0" borderId="0" xfId="1" applyNumberFormat="1" applyFont="1" applyBorder="1" applyAlignment="1">
      <alignment horizontal="right"/>
    </xf>
    <xf numFmtId="4" fontId="9" fillId="0" borderId="0" xfId="0" applyNumberFormat="1" applyFont="1" applyAlignment="1">
      <alignment horizontal="center"/>
    </xf>
    <xf numFmtId="4" fontId="25" fillId="0" borderId="7" xfId="0" applyNumberFormat="1" applyFont="1" applyBorder="1" applyAlignment="1">
      <alignment horizontal="right"/>
    </xf>
    <xf numFmtId="4" fontId="26" fillId="0" borderId="7" xfId="0" applyNumberFormat="1" applyFont="1" applyBorder="1" applyAlignment="1">
      <alignment horizontal="right"/>
    </xf>
    <xf numFmtId="4" fontId="26" fillId="0" borderId="5" xfId="0" applyNumberFormat="1" applyFont="1" applyBorder="1" applyAlignment="1">
      <alignment horizontal="right"/>
    </xf>
    <xf numFmtId="4" fontId="25" fillId="0" borderId="6" xfId="0" applyNumberFormat="1" applyFont="1" applyBorder="1" applyAlignment="1">
      <alignment horizontal="right"/>
    </xf>
    <xf numFmtId="10" fontId="38" fillId="0" borderId="1" xfId="0" applyNumberFormat="1" applyFont="1" applyBorder="1" applyAlignment="1">
      <alignment horizontal="center" vertical="center"/>
    </xf>
    <xf numFmtId="0" fontId="38" fillId="0" borderId="1" xfId="0" applyFont="1" applyBorder="1" applyAlignment="1">
      <alignment horizontal="center" vertical="center"/>
    </xf>
    <xf numFmtId="1" fontId="7" fillId="0" borderId="1" xfId="0" applyNumberFormat="1" applyFont="1" applyBorder="1" applyAlignment="1">
      <alignment horizontal="center"/>
    </xf>
    <xf numFmtId="14" fontId="9" fillId="0" borderId="0" xfId="0" applyNumberFormat="1" applyFont="1"/>
    <xf numFmtId="3" fontId="15" fillId="0" borderId="0" xfId="0" applyNumberFormat="1" applyFont="1"/>
    <xf numFmtId="0" fontId="45" fillId="0" borderId="0" xfId="0" applyFont="1" applyAlignment="1">
      <alignment horizontal="left"/>
    </xf>
    <xf numFmtId="0" fontId="50" fillId="0" borderId="0" xfId="0" applyFont="1" applyAlignment="1">
      <alignment horizontal="left" vertical="center"/>
    </xf>
    <xf numFmtId="0" fontId="9" fillId="0" borderId="0" xfId="0" applyFont="1" applyAlignment="1">
      <alignment horizontal="left" vertical="center" wrapText="1"/>
    </xf>
    <xf numFmtId="4" fontId="9" fillId="0" borderId="0" xfId="0" applyNumberFormat="1" applyFont="1" applyAlignment="1">
      <alignment horizontal="center" vertical="center"/>
    </xf>
    <xf numFmtId="0" fontId="9" fillId="0" borderId="3" xfId="0"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176" fontId="15" fillId="0" borderId="0" xfId="0" applyNumberFormat="1" applyFont="1" applyAlignment="1">
      <alignment horizontal="left"/>
    </xf>
    <xf numFmtId="177" fontId="9" fillId="0" borderId="1" xfId="0" applyNumberFormat="1" applyFont="1" applyBorder="1" applyAlignment="1">
      <alignment horizontal="center" vertical="center"/>
    </xf>
    <xf numFmtId="0" fontId="15" fillId="0" borderId="1" xfId="0" applyFont="1" applyBorder="1" applyAlignment="1">
      <alignment horizontal="left"/>
    </xf>
    <xf numFmtId="3" fontId="15" fillId="0" borderId="1" xfId="0" applyNumberFormat="1" applyFont="1" applyBorder="1" applyAlignment="1">
      <alignment horizontal="left"/>
    </xf>
    <xf numFmtId="0" fontId="14" fillId="0" borderId="1" xfId="0" applyFont="1" applyBorder="1" applyAlignment="1">
      <alignment horizontal="left"/>
    </xf>
    <xf numFmtId="3" fontId="10" fillId="0" borderId="1" xfId="20" applyNumberFormat="1" applyFont="1" applyFill="1" applyBorder="1" applyAlignment="1">
      <alignment horizontal="right"/>
    </xf>
    <xf numFmtId="3" fontId="25" fillId="0" borderId="1" xfId="0" applyNumberFormat="1" applyFont="1" applyBorder="1" applyAlignment="1">
      <alignment horizontal="center"/>
    </xf>
    <xf numFmtId="4" fontId="25" fillId="0" borderId="1" xfId="0" quotePrefix="1" applyNumberFormat="1" applyFont="1" applyBorder="1"/>
    <xf numFmtId="3" fontId="4" fillId="0" borderId="0" xfId="0" applyNumberFormat="1" applyFont="1" applyAlignment="1">
      <alignment horizontal="left"/>
    </xf>
    <xf numFmtId="4" fontId="7" fillId="0" borderId="0" xfId="0" applyNumberFormat="1" applyFont="1" applyAlignment="1">
      <alignment horizontal="center" vertical="center"/>
    </xf>
    <xf numFmtId="4" fontId="26" fillId="0" borderId="5" xfId="0" applyNumberFormat="1" applyFont="1" applyBorder="1" applyAlignment="1">
      <alignment horizontal="center"/>
    </xf>
    <xf numFmtId="169" fontId="4" fillId="0" borderId="0" xfId="0" applyNumberFormat="1" applyFont="1"/>
    <xf numFmtId="3" fontId="25" fillId="0" borderId="1" xfId="0" quotePrefix="1" applyNumberFormat="1" applyFont="1" applyBorder="1" applyAlignment="1">
      <alignment horizontal="center"/>
    </xf>
    <xf numFmtId="0" fontId="42" fillId="0" borderId="0" xfId="2" applyFont="1" applyFill="1" applyBorder="1" applyAlignment="1">
      <alignment horizontal="center"/>
    </xf>
    <xf numFmtId="0" fontId="38" fillId="0" borderId="0" xfId="0" applyFont="1"/>
    <xf numFmtId="3" fontId="26" fillId="0" borderId="5" xfId="0" applyNumberFormat="1" applyFont="1" applyBorder="1" applyAlignment="1">
      <alignment horizontal="center"/>
    </xf>
    <xf numFmtId="3" fontId="4" fillId="0" borderId="0" xfId="0" applyNumberFormat="1" applyFont="1" applyAlignment="1">
      <alignment vertical="center"/>
    </xf>
    <xf numFmtId="3" fontId="9" fillId="0" borderId="1" xfId="0" applyNumberFormat="1" applyFont="1" applyBorder="1" applyAlignment="1">
      <alignment horizontal="right"/>
    </xf>
    <xf numFmtId="3" fontId="10" fillId="0" borderId="1" xfId="0" applyNumberFormat="1" applyFont="1" applyBorder="1" applyAlignment="1">
      <alignment horizontal="right"/>
    </xf>
    <xf numFmtId="3" fontId="9" fillId="0" borderId="1" xfId="0" applyNumberFormat="1" applyFont="1" applyBorder="1" applyAlignment="1">
      <alignment horizontal="right" vertical="center"/>
    </xf>
    <xf numFmtId="3" fontId="9" fillId="0" borderId="1" xfId="20" applyNumberFormat="1" applyFont="1" applyFill="1" applyBorder="1" applyAlignment="1">
      <alignment horizontal="right"/>
    </xf>
    <xf numFmtId="0" fontId="8" fillId="0" borderId="0" xfId="0" applyFont="1" applyAlignment="1">
      <alignment horizontal="center" vertical="center" wrapText="1"/>
    </xf>
    <xf numFmtId="4" fontId="41" fillId="0" borderId="0" xfId="20" applyNumberFormat="1" applyFont="1" applyFill="1" applyBorder="1" applyAlignment="1">
      <alignment horizontal="right" vertical="center"/>
    </xf>
    <xf numFmtId="0" fontId="41" fillId="0" borderId="0" xfId="0" applyFont="1" applyAlignment="1">
      <alignment horizontal="left" vertical="center"/>
    </xf>
    <xf numFmtId="4" fontId="48" fillId="0" borderId="0" xfId="20" applyNumberFormat="1" applyFont="1" applyFill="1" applyBorder="1" applyAlignment="1">
      <alignment horizontal="right" vertical="center"/>
    </xf>
    <xf numFmtId="10" fontId="15" fillId="0" borderId="0" xfId="1" applyNumberFormat="1" applyFont="1" applyAlignment="1">
      <alignment horizontal="left"/>
    </xf>
    <xf numFmtId="10" fontId="10" fillId="0" borderId="0" xfId="1" applyNumberFormat="1" applyFont="1" applyFill="1" applyAlignment="1">
      <alignment wrapText="1"/>
    </xf>
    <xf numFmtId="10" fontId="10" fillId="0" borderId="0" xfId="1" applyNumberFormat="1" applyFont="1" applyBorder="1" applyAlignment="1">
      <alignment wrapText="1"/>
    </xf>
    <xf numFmtId="10" fontId="15" fillId="0" borderId="0" xfId="1" applyNumberFormat="1" applyFont="1" applyBorder="1" applyAlignment="1">
      <alignment horizontal="left"/>
    </xf>
    <xf numFmtId="10" fontId="15" fillId="0" borderId="0" xfId="1" applyNumberFormat="1" applyFont="1" applyFill="1" applyAlignment="1">
      <alignment horizontal="left"/>
    </xf>
    <xf numFmtId="10" fontId="7" fillId="0" borderId="0" xfId="1" applyNumberFormat="1" applyFont="1" applyFill="1" applyBorder="1"/>
    <xf numFmtId="10" fontId="4" fillId="0" borderId="0" xfId="1" applyNumberFormat="1" applyFont="1" applyAlignment="1">
      <alignment horizontal="left"/>
    </xf>
    <xf numFmtId="10" fontId="4" fillId="0" borderId="0" xfId="1" applyNumberFormat="1" applyFont="1"/>
    <xf numFmtId="3" fontId="18" fillId="0" borderId="6" xfId="20" applyNumberFormat="1" applyFont="1" applyFill="1" applyBorder="1" applyAlignment="1">
      <alignment horizontal="center" vertical="center"/>
    </xf>
    <xf numFmtId="3" fontId="18" fillId="0" borderId="6" xfId="20" applyNumberFormat="1" applyFont="1" applyBorder="1" applyAlignment="1">
      <alignment horizontal="center" vertical="center"/>
    </xf>
    <xf numFmtId="3" fontId="17" fillId="0" borderId="1" xfId="20" applyNumberFormat="1" applyFont="1" applyFill="1" applyBorder="1" applyAlignment="1">
      <alignment horizontal="center" vertical="center"/>
    </xf>
    <xf numFmtId="3" fontId="17" fillId="0" borderId="1" xfId="20" applyNumberFormat="1" applyFont="1" applyBorder="1" applyAlignment="1">
      <alignment horizontal="center" vertical="center"/>
    </xf>
    <xf numFmtId="0" fontId="41" fillId="0" borderId="3" xfId="0" applyFont="1" applyBorder="1" applyAlignment="1">
      <alignment horizontal="left" vertical="center"/>
    </xf>
    <xf numFmtId="0" fontId="41" fillId="0" borderId="4" xfId="0" applyFont="1" applyBorder="1" applyAlignment="1">
      <alignment horizontal="left" vertical="center"/>
    </xf>
    <xf numFmtId="0" fontId="8" fillId="0" borderId="0" xfId="0" applyFont="1" applyAlignment="1">
      <alignment vertical="center"/>
    </xf>
    <xf numFmtId="0" fontId="43" fillId="0" borderId="0" xfId="0" applyFont="1" applyAlignment="1">
      <alignment horizontal="left"/>
    </xf>
    <xf numFmtId="10" fontId="38" fillId="0" borderId="0" xfId="0" applyNumberFormat="1" applyFont="1" applyAlignment="1">
      <alignment horizontal="center" vertical="center"/>
    </xf>
    <xf numFmtId="164" fontId="9" fillId="0" borderId="0" xfId="1" applyNumberFormat="1" applyFont="1" applyFill="1" applyBorder="1"/>
    <xf numFmtId="10" fontId="9" fillId="0" borderId="0" xfId="1" applyNumberFormat="1" applyFont="1" applyFill="1" applyBorder="1"/>
    <xf numFmtId="4" fontId="9" fillId="0" borderId="0" xfId="20" applyNumberFormat="1" applyFont="1" applyFill="1" applyBorder="1" applyAlignment="1">
      <alignment horizontal="right"/>
    </xf>
    <xf numFmtId="4" fontId="10" fillId="0" borderId="0" xfId="20" applyNumberFormat="1" applyFont="1" applyFill="1" applyBorder="1" applyAlignment="1">
      <alignment horizontal="right"/>
    </xf>
    <xf numFmtId="4" fontId="9" fillId="0" borderId="0" xfId="20" applyNumberFormat="1" applyFont="1" applyFill="1" applyBorder="1" applyAlignment="1">
      <alignment horizontal="right" vertical="center"/>
    </xf>
    <xf numFmtId="165" fontId="4" fillId="0" borderId="0" xfId="0" applyNumberFormat="1" applyFont="1" applyAlignment="1">
      <alignment horizontal="center"/>
    </xf>
    <xf numFmtId="3" fontId="10" fillId="0" borderId="0" xfId="0" applyNumberFormat="1" applyFont="1"/>
    <xf numFmtId="0" fontId="59" fillId="0" borderId="1" xfId="0" applyFont="1" applyBorder="1" applyAlignment="1">
      <alignment horizontal="center" vertical="center" wrapText="1"/>
    </xf>
    <xf numFmtId="3" fontId="10" fillId="0" borderId="0" xfId="0" applyNumberFormat="1" applyFont="1" applyAlignment="1">
      <alignment wrapText="1"/>
    </xf>
    <xf numFmtId="4" fontId="10" fillId="0" borderId="0" xfId="0" applyNumberFormat="1" applyFont="1" applyAlignment="1">
      <alignment wrapText="1"/>
    </xf>
    <xf numFmtId="1" fontId="7" fillId="0" borderId="0" xfId="0" applyNumberFormat="1" applyFont="1" applyAlignment="1">
      <alignment horizontal="center"/>
    </xf>
    <xf numFmtId="3" fontId="9" fillId="0" borderId="0" xfId="0" applyNumberFormat="1" applyFont="1"/>
    <xf numFmtId="3" fontId="9" fillId="0" borderId="0" xfId="0" applyNumberFormat="1" applyFont="1" applyAlignment="1">
      <alignment vertical="center"/>
    </xf>
    <xf numFmtId="4" fontId="4" fillId="0" borderId="0" xfId="1" applyNumberFormat="1" applyFont="1" applyAlignment="1">
      <alignment horizontal="left"/>
    </xf>
    <xf numFmtId="1" fontId="25" fillId="0" borderId="1" xfId="0" applyNumberFormat="1" applyFont="1" applyBorder="1" applyAlignment="1">
      <alignment horizontal="center"/>
    </xf>
    <xf numFmtId="3" fontId="26" fillId="0" borderId="5" xfId="0" applyNumberFormat="1" applyFont="1" applyBorder="1"/>
    <xf numFmtId="3" fontId="25" fillId="0" borderId="1" xfId="0" applyNumberFormat="1" applyFont="1" applyBorder="1"/>
    <xf numFmtId="3" fontId="26" fillId="0" borderId="5" xfId="0" applyNumberFormat="1" applyFont="1" applyBorder="1" applyAlignment="1">
      <alignment horizontal="right" indent="2"/>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3" fontId="9" fillId="0" borderId="1" xfId="0" applyNumberFormat="1" applyFont="1" applyBorder="1" applyAlignment="1">
      <alignment horizontal="center" vertical="center" wrapText="1"/>
    </xf>
    <xf numFmtId="3" fontId="26" fillId="0" borderId="2" xfId="0" applyNumberFormat="1" applyFont="1" applyBorder="1" applyAlignment="1">
      <alignment horizontal="right" indent="2"/>
    </xf>
    <xf numFmtId="0" fontId="48" fillId="0" borderId="0" xfId="0" applyFont="1" applyAlignment="1">
      <alignment horizontal="left" vertical="center"/>
    </xf>
    <xf numFmtId="3" fontId="10" fillId="0" borderId="0" xfId="0" applyNumberFormat="1" applyFont="1" applyAlignment="1">
      <alignment horizontal="right"/>
    </xf>
    <xf numFmtId="178" fontId="9" fillId="0" borderId="0" xfId="0" applyNumberFormat="1" applyFont="1" applyAlignment="1">
      <alignment horizontal="right"/>
    </xf>
    <xf numFmtId="0" fontId="36" fillId="0" borderId="0" xfId="0" applyFont="1" applyAlignment="1">
      <alignment vertical="center"/>
    </xf>
    <xf numFmtId="3" fontId="25" fillId="0" borderId="0" xfId="0" applyNumberFormat="1" applyFont="1" applyAlignment="1">
      <alignment horizontal="center" vertical="center"/>
    </xf>
    <xf numFmtId="4" fontId="25" fillId="0" borderId="0" xfId="0" applyNumberFormat="1" applyFont="1" applyAlignment="1">
      <alignment horizontal="center" vertical="center" wrapText="1"/>
    </xf>
    <xf numFmtId="4" fontId="25" fillId="0" borderId="0" xfId="0" quotePrefix="1" applyNumberFormat="1" applyFont="1"/>
    <xf numFmtId="3" fontId="25" fillId="0" borderId="0" xfId="0" applyNumberFormat="1" applyFont="1" applyAlignment="1">
      <alignment horizontal="center"/>
    </xf>
    <xf numFmtId="169" fontId="26" fillId="0" borderId="5" xfId="20" applyNumberFormat="1" applyFont="1" applyFill="1" applyBorder="1" applyAlignment="1">
      <alignment horizontal="right" indent="2"/>
    </xf>
    <xf numFmtId="169" fontId="25" fillId="0" borderId="1" xfId="20" applyNumberFormat="1" applyFont="1" applyFill="1" applyBorder="1" applyAlignment="1">
      <alignment horizontal="right" vertical="center" indent="2"/>
    </xf>
    <xf numFmtId="1" fontId="25" fillId="0" borderId="0" xfId="0" applyNumberFormat="1" applyFont="1" applyAlignment="1">
      <alignment horizontal="center"/>
    </xf>
    <xf numFmtId="3" fontId="26" fillId="0" borderId="0" xfId="0" applyNumberFormat="1" applyFont="1" applyAlignment="1">
      <alignment horizontal="right" indent="2"/>
    </xf>
    <xf numFmtId="0" fontId="26" fillId="0" borderId="0" xfId="0" applyFont="1" applyAlignment="1">
      <alignment wrapText="1"/>
    </xf>
    <xf numFmtId="169" fontId="26" fillId="0" borderId="0" xfId="20" applyNumberFormat="1" applyFont="1" applyFill="1" applyBorder="1" applyAlignment="1">
      <alignment horizontal="right" indent="2"/>
    </xf>
    <xf numFmtId="3" fontId="26" fillId="0" borderId="0" xfId="0" applyNumberFormat="1" applyFont="1"/>
    <xf numFmtId="0" fontId="25" fillId="0" borderId="0" xfId="0" applyFont="1" applyAlignment="1">
      <alignment vertical="center" wrapText="1"/>
    </xf>
    <xf numFmtId="169" fontId="4" fillId="0" borderId="0" xfId="0" applyNumberFormat="1" applyFont="1" applyAlignment="1">
      <alignment vertical="center"/>
    </xf>
    <xf numFmtId="3" fontId="25" fillId="0" borderId="0" xfId="0" applyNumberFormat="1" applyFont="1"/>
    <xf numFmtId="0" fontId="47" fillId="0" borderId="0" xfId="0" applyFont="1" applyAlignment="1">
      <alignment vertical="center" wrapText="1"/>
    </xf>
    <xf numFmtId="3" fontId="47" fillId="0" borderId="0" xfId="0" applyNumberFormat="1" applyFont="1"/>
    <xf numFmtId="0" fontId="33" fillId="0" borderId="0" xfId="0" applyFont="1" applyAlignment="1">
      <alignment horizontal="center" vertical="center"/>
    </xf>
    <xf numFmtId="0" fontId="14" fillId="0" borderId="0" xfId="0" applyFont="1" applyAlignment="1">
      <alignment horizontal="center" wrapText="1"/>
    </xf>
    <xf numFmtId="9" fontId="15" fillId="0" borderId="0" xfId="1" applyFont="1" applyFill="1" applyBorder="1" applyAlignment="1">
      <alignment horizontal="center" vertical="center" wrapText="1"/>
    </xf>
    <xf numFmtId="4" fontId="41" fillId="0" borderId="1" xfId="20" applyNumberFormat="1" applyFont="1" applyFill="1" applyBorder="1" applyAlignment="1">
      <alignment horizontal="right" vertical="center"/>
    </xf>
    <xf numFmtId="4" fontId="48" fillId="0" borderId="1" xfId="20" applyNumberFormat="1" applyFont="1" applyFill="1" applyBorder="1" applyAlignment="1">
      <alignment horizontal="right" vertical="center"/>
    </xf>
    <xf numFmtId="0" fontId="17" fillId="0" borderId="1" xfId="0" applyFont="1" applyBorder="1" applyAlignment="1">
      <alignment horizontal="center" vertical="center" wrapText="1"/>
    </xf>
    <xf numFmtId="0" fontId="17" fillId="0" borderId="1" xfId="0" applyFont="1" applyBorder="1" applyAlignment="1">
      <alignment vertical="center"/>
    </xf>
    <xf numFmtId="0" fontId="18" fillId="0" borderId="1" xfId="0" applyFont="1" applyBorder="1" applyAlignment="1">
      <alignment vertical="center"/>
    </xf>
    <xf numFmtId="0" fontId="18" fillId="0" borderId="1" xfId="0" applyFont="1" applyBorder="1" applyAlignment="1">
      <alignment horizontal="right" vertical="center"/>
    </xf>
    <xf numFmtId="3" fontId="18" fillId="0" borderId="1" xfId="0" applyNumberFormat="1" applyFont="1" applyBorder="1" applyAlignment="1">
      <alignment vertical="center"/>
    </xf>
    <xf numFmtId="3" fontId="17" fillId="0" borderId="1" xfId="0" applyNumberFormat="1" applyFont="1" applyBorder="1" applyAlignment="1">
      <alignment horizontal="right" vertical="center"/>
    </xf>
    <xf numFmtId="3" fontId="9" fillId="0" borderId="0" xfId="0" applyNumberFormat="1" applyFont="1" applyAlignment="1">
      <alignment horizontal="left" vertical="center" wrapText="1"/>
    </xf>
    <xf numFmtId="3" fontId="26"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left" vertical="center" wrapText="1"/>
    </xf>
    <xf numFmtId="3"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3" fontId="26" fillId="4" borderId="1" xfId="0" applyNumberFormat="1" applyFont="1" applyFill="1" applyBorder="1" applyAlignment="1">
      <alignment horizontal="center" vertical="center" wrapText="1"/>
    </xf>
    <xf numFmtId="0" fontId="26" fillId="4" borderId="1" xfId="0" applyFont="1" applyFill="1" applyBorder="1" applyAlignment="1">
      <alignment horizontal="center" vertical="center" wrapText="1"/>
    </xf>
    <xf numFmtId="3" fontId="9" fillId="0" borderId="0" xfId="0" applyNumberFormat="1" applyFont="1" applyAlignment="1">
      <alignment horizontal="center" vertical="center" wrapText="1"/>
    </xf>
    <xf numFmtId="0" fontId="9" fillId="0" borderId="0" xfId="0" applyFont="1" applyAlignment="1">
      <alignment horizontal="center" vertical="center" wrapText="1"/>
    </xf>
    <xf numFmtId="3" fontId="9"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10" fontId="10" fillId="0" borderId="0" xfId="1" applyNumberFormat="1" applyFont="1" applyFill="1" applyBorder="1" applyAlignment="1">
      <alignment wrapText="1"/>
    </xf>
    <xf numFmtId="3" fontId="26" fillId="5" borderId="7" xfId="0" applyNumberFormat="1" applyFont="1" applyFill="1" applyBorder="1" applyAlignment="1">
      <alignment horizontal="center" vertical="center" wrapText="1"/>
    </xf>
    <xf numFmtId="0" fontId="26" fillId="5" borderId="7" xfId="0" applyFont="1" applyFill="1" applyBorder="1" applyAlignment="1">
      <alignment horizontal="center" vertical="center" wrapText="1"/>
    </xf>
    <xf numFmtId="0" fontId="26" fillId="0" borderId="0" xfId="0" applyFont="1" applyAlignment="1">
      <alignment horizontal="left" vertical="center" wrapText="1"/>
    </xf>
    <xf numFmtId="3" fontId="26" fillId="0" borderId="0" xfId="0" applyNumberFormat="1" applyFont="1" applyAlignment="1">
      <alignment horizontal="center" vertical="center" wrapText="1"/>
    </xf>
    <xf numFmtId="0" fontId="26" fillId="0" borderId="0" xfId="0" applyFont="1" applyAlignment="1">
      <alignment horizontal="center" vertical="center" wrapText="1"/>
    </xf>
    <xf numFmtId="10" fontId="62" fillId="0" borderId="1" xfId="1" applyNumberFormat="1" applyFont="1" applyFill="1" applyBorder="1" applyAlignment="1">
      <alignment horizontal="center" vertical="center"/>
    </xf>
    <xf numFmtId="0" fontId="60" fillId="0" borderId="1" xfId="0" applyFont="1" applyBorder="1" applyAlignment="1">
      <alignment horizontal="center" vertical="center" wrapText="1"/>
    </xf>
    <xf numFmtId="3" fontId="64" fillId="0" borderId="1" xfId="0" applyNumberFormat="1" applyFont="1" applyBorder="1" applyAlignment="1">
      <alignment horizontal="center" vertical="center"/>
    </xf>
    <xf numFmtId="9" fontId="62" fillId="0" borderId="1" xfId="0" applyNumberFormat="1" applyFont="1" applyBorder="1" applyAlignment="1">
      <alignment horizontal="center" vertical="center"/>
    </xf>
    <xf numFmtId="177" fontId="61" fillId="0" borderId="1" xfId="0" applyNumberFormat="1" applyFont="1" applyBorder="1" applyAlignment="1">
      <alignment horizontal="center" vertical="center"/>
    </xf>
    <xf numFmtId="10" fontId="63" fillId="0" borderId="1" xfId="1" applyNumberFormat="1" applyFont="1" applyFill="1" applyBorder="1" applyAlignment="1">
      <alignment horizontal="center" vertical="center" wrapText="1"/>
    </xf>
    <xf numFmtId="14" fontId="9" fillId="4" borderId="0" xfId="0" applyNumberFormat="1" applyFont="1" applyFill="1"/>
    <xf numFmtId="3" fontId="61" fillId="4" borderId="1" xfId="0" applyNumberFormat="1" applyFont="1" applyFill="1" applyBorder="1" applyAlignment="1">
      <alignment horizontal="center" vertical="center"/>
    </xf>
    <xf numFmtId="177" fontId="64" fillId="5" borderId="1" xfId="0" applyNumberFormat="1" applyFont="1" applyFill="1" applyBorder="1" applyAlignment="1">
      <alignment horizontal="center" vertical="center"/>
    </xf>
    <xf numFmtId="0" fontId="65" fillId="4" borderId="1" xfId="0" applyFont="1" applyFill="1" applyBorder="1" applyAlignment="1">
      <alignment horizontal="center" vertical="center"/>
    </xf>
    <xf numFmtId="0" fontId="62" fillId="0" borderId="1" xfId="0" applyFont="1" applyBorder="1" applyAlignment="1">
      <alignment horizontal="center" vertical="center"/>
    </xf>
    <xf numFmtId="10" fontId="62" fillId="0" borderId="1" xfId="0" applyNumberFormat="1" applyFont="1" applyBorder="1" applyAlignment="1">
      <alignment horizontal="center" vertical="center"/>
    </xf>
    <xf numFmtId="10" fontId="60" fillId="0" borderId="1" xfId="1" applyNumberFormat="1" applyFont="1" applyFill="1" applyBorder="1" applyAlignment="1">
      <alignment horizontal="center" vertical="center" wrapText="1"/>
    </xf>
    <xf numFmtId="3" fontId="63" fillId="0" borderId="1" xfId="0" applyNumberFormat="1" applyFont="1" applyBorder="1"/>
    <xf numFmtId="177" fontId="64" fillId="0" borderId="1" xfId="0" applyNumberFormat="1" applyFont="1" applyBorder="1" applyAlignment="1">
      <alignment horizontal="center" vertical="center"/>
    </xf>
    <xf numFmtId="0" fontId="63" fillId="0" borderId="1" xfId="0" applyFont="1" applyBorder="1" applyAlignment="1">
      <alignment horizontal="center" vertical="center" wrapText="1"/>
    </xf>
    <xf numFmtId="4" fontId="9" fillId="4" borderId="0" xfId="0" applyNumberFormat="1" applyFont="1" applyFill="1"/>
    <xf numFmtId="177" fontId="61" fillId="4" borderId="1" xfId="0" applyNumberFormat="1" applyFont="1" applyFill="1" applyBorder="1" applyAlignment="1">
      <alignment horizontal="center" vertical="center"/>
    </xf>
    <xf numFmtId="0" fontId="65" fillId="5" borderId="1" xfId="0" applyFont="1" applyFill="1" applyBorder="1" applyAlignment="1">
      <alignment horizontal="center" vertical="center"/>
    </xf>
    <xf numFmtId="0" fontId="61" fillId="0" borderId="1" xfId="0" applyFont="1" applyBorder="1" applyAlignment="1">
      <alignment horizontal="left" vertical="center" wrapText="1"/>
    </xf>
    <xf numFmtId="3" fontId="61" fillId="0" borderId="1" xfId="0" applyNumberFormat="1" applyFont="1" applyBorder="1" applyAlignment="1">
      <alignment horizontal="center" vertical="center"/>
    </xf>
    <xf numFmtId="0" fontId="63" fillId="0" borderId="1" xfId="0" applyFont="1" applyBorder="1" applyAlignment="1">
      <alignment vertical="center"/>
    </xf>
    <xf numFmtId="0" fontId="64" fillId="0" borderId="1" xfId="0" applyFont="1" applyBorder="1" applyAlignment="1">
      <alignment horizontal="left" vertical="center" wrapText="1"/>
    </xf>
    <xf numFmtId="10" fontId="65" fillId="5" borderId="1" xfId="1" applyNumberFormat="1" applyFont="1" applyFill="1" applyBorder="1" applyAlignment="1">
      <alignment horizontal="center" vertical="center"/>
    </xf>
    <xf numFmtId="9" fontId="65" fillId="4" borderId="1" xfId="0" applyNumberFormat="1" applyFont="1" applyFill="1" applyBorder="1" applyAlignment="1">
      <alignment horizontal="center" vertical="center"/>
    </xf>
    <xf numFmtId="0" fontId="50" fillId="4" borderId="0" xfId="0" applyFont="1" applyFill="1" applyAlignment="1">
      <alignment horizontal="left" vertical="center"/>
    </xf>
    <xf numFmtId="0" fontId="63" fillId="0" borderId="1" xfId="0" applyFont="1" applyBorder="1"/>
    <xf numFmtId="0" fontId="65" fillId="0" borderId="1" xfId="0" applyFont="1" applyBorder="1" applyAlignment="1">
      <alignment horizontal="center" vertical="center"/>
    </xf>
    <xf numFmtId="10" fontId="65" fillId="4" borderId="1" xfId="1" applyNumberFormat="1" applyFont="1" applyFill="1" applyBorder="1" applyAlignment="1">
      <alignment horizontal="center" vertical="center"/>
    </xf>
    <xf numFmtId="0" fontId="62" fillId="4" borderId="1" xfId="0" applyFont="1" applyFill="1" applyBorder="1" applyAlignment="1">
      <alignment horizontal="center" vertical="center"/>
    </xf>
    <xf numFmtId="10" fontId="65" fillId="0" borderId="1" xfId="1" applyNumberFormat="1" applyFont="1" applyFill="1" applyBorder="1" applyAlignment="1">
      <alignment horizontal="center" vertical="center"/>
    </xf>
    <xf numFmtId="3" fontId="64" fillId="0" borderId="1" xfId="0" applyNumberFormat="1" applyFont="1" applyBorder="1" applyAlignment="1">
      <alignment horizontal="center" vertical="center" wrapText="1"/>
    </xf>
    <xf numFmtId="10" fontId="62" fillId="4" borderId="1" xfId="1" applyNumberFormat="1" applyFont="1" applyFill="1" applyBorder="1" applyAlignment="1">
      <alignment horizontal="center" vertical="center"/>
    </xf>
    <xf numFmtId="9" fontId="65" fillId="5" borderId="1" xfId="0" applyNumberFormat="1" applyFont="1" applyFill="1" applyBorder="1" applyAlignment="1">
      <alignment horizontal="center" vertical="center"/>
    </xf>
    <xf numFmtId="10" fontId="65" fillId="4" borderId="1" xfId="0" applyNumberFormat="1" applyFont="1" applyFill="1" applyBorder="1" applyAlignment="1">
      <alignment horizontal="center" vertical="center"/>
    </xf>
    <xf numFmtId="9" fontId="63" fillId="0" borderId="1" xfId="1" applyFont="1" applyFill="1" applyBorder="1"/>
    <xf numFmtId="9" fontId="65" fillId="0" borderId="1" xfId="0" applyNumberFormat="1" applyFont="1" applyBorder="1" applyAlignment="1">
      <alignment horizontal="center" vertical="center"/>
    </xf>
    <xf numFmtId="9" fontId="62" fillId="4" borderId="1" xfId="0" applyNumberFormat="1" applyFont="1" applyFill="1" applyBorder="1" applyAlignment="1">
      <alignment horizontal="center" vertical="center"/>
    </xf>
    <xf numFmtId="10" fontId="65" fillId="5" borderId="1" xfId="0" applyNumberFormat="1" applyFont="1" applyFill="1" applyBorder="1" applyAlignment="1">
      <alignment horizontal="center" vertical="center"/>
    </xf>
    <xf numFmtId="3" fontId="64" fillId="4" borderId="1" xfId="0" applyNumberFormat="1" applyFont="1" applyFill="1" applyBorder="1" applyAlignment="1">
      <alignment horizontal="center" vertical="center"/>
    </xf>
    <xf numFmtId="0" fontId="61" fillId="0" borderId="4" xfId="0" applyFont="1" applyBorder="1" applyAlignment="1">
      <alignment horizontal="left" vertical="center" wrapText="1"/>
    </xf>
    <xf numFmtId="10" fontId="63" fillId="0" borderId="1" xfId="0" applyNumberFormat="1" applyFont="1" applyBorder="1"/>
    <xf numFmtId="10" fontId="65" fillId="0" borderId="1" xfId="0" applyNumberFormat="1" applyFont="1" applyBorder="1" applyAlignment="1">
      <alignment horizontal="center" vertical="center"/>
    </xf>
    <xf numFmtId="0" fontId="9" fillId="4" borderId="0" xfId="0" applyFont="1" applyFill="1"/>
    <xf numFmtId="10" fontId="62" fillId="4" borderId="1" xfId="0" applyNumberFormat="1" applyFont="1" applyFill="1" applyBorder="1" applyAlignment="1">
      <alignment horizontal="center" vertical="center"/>
    </xf>
    <xf numFmtId="3" fontId="64" fillId="5" borderId="1" xfId="0" applyNumberFormat="1" applyFont="1" applyFill="1" applyBorder="1" applyAlignment="1">
      <alignment horizontal="center" vertical="center"/>
    </xf>
    <xf numFmtId="177" fontId="64" fillId="4" borderId="1" xfId="0" applyNumberFormat="1" applyFont="1" applyFill="1" applyBorder="1" applyAlignment="1">
      <alignment horizontal="center" vertical="center"/>
    </xf>
    <xf numFmtId="0" fontId="61" fillId="0" borderId="3" xfId="0" applyFont="1" applyBorder="1" applyAlignment="1">
      <alignment horizontal="left" vertical="center" wrapText="1"/>
    </xf>
    <xf numFmtId="3" fontId="63" fillId="0" borderId="1" xfId="0" applyNumberFormat="1" applyFont="1" applyBorder="1" applyAlignment="1">
      <alignment horizontal="center" vertical="center"/>
    </xf>
    <xf numFmtId="3" fontId="9" fillId="0" borderId="8" xfId="0" applyNumberFormat="1" applyFont="1" applyBorder="1" applyAlignment="1">
      <alignment horizontal="center" vertical="center"/>
    </xf>
    <xf numFmtId="0" fontId="7" fillId="0" borderId="8" xfId="0" applyFont="1" applyBorder="1"/>
    <xf numFmtId="3" fontId="7" fillId="0" borderId="4" xfId="0" applyNumberFormat="1" applyFont="1" applyBorder="1"/>
    <xf numFmtId="0" fontId="47" fillId="0" borderId="1" xfId="0" applyFont="1" applyBorder="1" applyAlignment="1">
      <alignment horizontal="center" vertical="center" wrapText="1"/>
    </xf>
    <xf numFmtId="0" fontId="26" fillId="0" borderId="1" xfId="0" applyFont="1" applyBorder="1" applyAlignment="1">
      <alignment vertical="center"/>
    </xf>
    <xf numFmtId="49" fontId="26" fillId="0" borderId="1" xfId="0" applyNumberFormat="1" applyFont="1" applyBorder="1" applyAlignment="1">
      <alignment horizontal="left" vertical="center" wrapText="1"/>
    </xf>
    <xf numFmtId="177" fontId="26" fillId="0" borderId="1" xfId="0" applyNumberFormat="1" applyFont="1" applyBorder="1" applyAlignment="1">
      <alignment horizontal="center" vertical="center"/>
    </xf>
    <xf numFmtId="0" fontId="66" fillId="0" borderId="1" xfId="0" applyFont="1" applyBorder="1" applyAlignment="1">
      <alignment horizontal="center" vertical="center"/>
    </xf>
    <xf numFmtId="3" fontId="26" fillId="0" borderId="1" xfId="0" applyNumberFormat="1" applyFont="1" applyBorder="1" applyAlignment="1">
      <alignment horizontal="center" vertical="center"/>
    </xf>
    <xf numFmtId="10" fontId="26" fillId="0" borderId="1" xfId="1" applyNumberFormat="1" applyFont="1" applyFill="1" applyBorder="1" applyAlignment="1">
      <alignment horizontal="center" vertical="center"/>
    </xf>
    <xf numFmtId="10" fontId="66" fillId="0" borderId="1" xfId="0" applyNumberFormat="1" applyFont="1" applyBorder="1" applyAlignment="1">
      <alignment horizontal="center" vertical="center"/>
    </xf>
    <xf numFmtId="0" fontId="25" fillId="0" borderId="1" xfId="0" applyFont="1" applyBorder="1" applyAlignment="1">
      <alignment horizontal="left"/>
    </xf>
    <xf numFmtId="3" fontId="26" fillId="0" borderId="1" xfId="0" applyNumberFormat="1" applyFont="1" applyBorder="1" applyAlignment="1">
      <alignment horizontal="left"/>
    </xf>
    <xf numFmtId="0" fontId="26" fillId="0" borderId="1" xfId="0" applyFont="1" applyBorder="1" applyAlignment="1">
      <alignment horizontal="left"/>
    </xf>
    <xf numFmtId="4" fontId="26" fillId="0" borderId="7" xfId="0" applyNumberFormat="1" applyFont="1" applyBorder="1" applyAlignment="1">
      <alignment horizontal="right" indent="2"/>
    </xf>
    <xf numFmtId="4" fontId="26" fillId="0" borderId="5" xfId="0" applyNumberFormat="1" applyFont="1" applyBorder="1" applyAlignment="1">
      <alignment horizontal="right" indent="2"/>
    </xf>
    <xf numFmtId="3" fontId="26" fillId="0" borderId="6" xfId="0" applyNumberFormat="1" applyFont="1" applyBorder="1" applyAlignment="1">
      <alignment horizontal="right" indent="2"/>
    </xf>
    <xf numFmtId="10" fontId="15" fillId="0" borderId="0" xfId="1" applyNumberFormat="1" applyFont="1" applyFill="1" applyBorder="1" applyAlignment="1">
      <alignment horizontal="left"/>
    </xf>
    <xf numFmtId="3" fontId="9" fillId="0" borderId="0" xfId="20" applyNumberFormat="1" applyFont="1" applyFill="1" applyBorder="1" applyAlignment="1">
      <alignment horizontal="right" vertical="center"/>
    </xf>
    <xf numFmtId="41" fontId="9" fillId="0" borderId="0" xfId="20" applyFont="1" applyFill="1" applyBorder="1" applyAlignment="1">
      <alignment horizontal="right" vertical="center"/>
    </xf>
    <xf numFmtId="41" fontId="9" fillId="0" borderId="0" xfId="20" applyFont="1" applyFill="1" applyBorder="1" applyAlignment="1">
      <alignment horizontal="center" vertical="center"/>
    </xf>
    <xf numFmtId="3" fontId="10" fillId="0" borderId="0" xfId="20" applyNumberFormat="1" applyFont="1" applyFill="1" applyBorder="1" applyAlignment="1">
      <alignment horizontal="right" vertical="center"/>
    </xf>
    <xf numFmtId="10" fontId="10" fillId="0" borderId="1" xfId="0" applyNumberFormat="1" applyFont="1" applyBorder="1"/>
    <xf numFmtId="9" fontId="38" fillId="0" borderId="1" xfId="0" applyNumberFormat="1" applyFont="1" applyBorder="1" applyAlignment="1">
      <alignment horizontal="center" vertical="center"/>
    </xf>
    <xf numFmtId="10" fontId="10" fillId="0" borderId="1" xfId="1" applyNumberFormat="1" applyFont="1" applyFill="1" applyBorder="1" applyAlignment="1">
      <alignment horizontal="center" vertical="center" wrapText="1"/>
    </xf>
    <xf numFmtId="10" fontId="38" fillId="0" borderId="1" xfId="1" applyNumberFormat="1" applyFont="1" applyFill="1" applyBorder="1" applyAlignment="1">
      <alignment horizontal="center" vertical="center"/>
    </xf>
    <xf numFmtId="0" fontId="50" fillId="0" borderId="0" xfId="0" applyFont="1" applyAlignment="1">
      <alignment vertical="center"/>
    </xf>
    <xf numFmtId="0" fontId="25" fillId="0" borderId="0" xfId="0" applyFont="1" applyAlignment="1">
      <alignment wrapText="1"/>
    </xf>
    <xf numFmtId="4" fontId="10" fillId="0" borderId="0" xfId="1" applyNumberFormat="1" applyFont="1" applyFill="1" applyBorder="1"/>
    <xf numFmtId="165" fontId="10" fillId="0" borderId="0" xfId="1" applyNumberFormat="1" applyFont="1" applyFill="1" applyBorder="1"/>
    <xf numFmtId="179" fontId="10" fillId="0" borderId="0" xfId="0" applyNumberFormat="1" applyFont="1"/>
    <xf numFmtId="0" fontId="15" fillId="0" borderId="1" xfId="0" applyFont="1" applyBorder="1" applyAlignment="1">
      <alignment horizontal="center"/>
    </xf>
    <xf numFmtId="4" fontId="20" fillId="0" borderId="1" xfId="0" applyNumberFormat="1" applyFont="1" applyBorder="1" applyAlignment="1">
      <alignment horizontal="center" vertical="center"/>
    </xf>
    <xf numFmtId="3" fontId="20" fillId="0" borderId="1" xfId="0" applyNumberFormat="1" applyFont="1" applyBorder="1" applyAlignment="1">
      <alignment horizontal="center" vertical="center"/>
    </xf>
    <xf numFmtId="4" fontId="42" fillId="0" borderId="0" xfId="2" applyNumberFormat="1" applyFont="1" applyFill="1" applyBorder="1" applyAlignment="1">
      <alignment horizontal="center"/>
    </xf>
    <xf numFmtId="4" fontId="7" fillId="0" borderId="0" xfId="0" applyNumberFormat="1" applyFont="1"/>
    <xf numFmtId="4" fontId="9" fillId="0" borderId="0" xfId="1" applyNumberFormat="1" applyFont="1" applyFill="1" applyBorder="1"/>
    <xf numFmtId="4" fontId="38" fillId="0" borderId="0" xfId="1" applyNumberFormat="1" applyFont="1" applyFill="1" applyBorder="1" applyAlignment="1">
      <alignment horizontal="center" vertical="center"/>
    </xf>
    <xf numFmtId="3" fontId="48" fillId="0" borderId="0" xfId="20" applyNumberFormat="1" applyFont="1" applyFill="1" applyBorder="1" applyAlignment="1">
      <alignment horizontal="right" vertical="center"/>
    </xf>
    <xf numFmtId="3" fontId="41" fillId="0" borderId="0" xfId="20" applyNumberFormat="1" applyFont="1" applyFill="1" applyBorder="1" applyAlignment="1">
      <alignment horizontal="right" vertical="center"/>
    </xf>
    <xf numFmtId="180" fontId="9" fillId="0" borderId="0" xfId="0" applyNumberFormat="1" applyFont="1" applyAlignment="1">
      <alignment horizontal="right"/>
    </xf>
    <xf numFmtId="0" fontId="14" fillId="0" borderId="0" xfId="0" applyFont="1" applyAlignment="1">
      <alignment horizontal="center"/>
    </xf>
    <xf numFmtId="0" fontId="6" fillId="0" borderId="0" xfId="0" applyFont="1" applyAlignment="1">
      <alignment horizontal="left" vertical="center"/>
    </xf>
    <xf numFmtId="0" fontId="29" fillId="0" borderId="0" xfId="0" applyFont="1" applyAlignment="1">
      <alignment horizontal="left"/>
    </xf>
    <xf numFmtId="0" fontId="15" fillId="0" borderId="0" xfId="0" applyFont="1" applyAlignment="1">
      <alignment horizontal="left" vertical="center" wrapText="1"/>
    </xf>
    <xf numFmtId="0" fontId="15" fillId="0" borderId="0" xfId="0" applyFont="1" applyAlignment="1">
      <alignment horizontal="left" vertical="top" wrapText="1"/>
    </xf>
    <xf numFmtId="0" fontId="16" fillId="0" borderId="0" xfId="0" applyFont="1" applyAlignment="1">
      <alignment horizontal="left" vertical="center" wrapText="1"/>
    </xf>
    <xf numFmtId="0" fontId="15" fillId="0" borderId="0" xfId="0" applyFont="1" applyAlignment="1">
      <alignment horizontal="left" wrapText="1"/>
    </xf>
    <xf numFmtId="0" fontId="14" fillId="0" borderId="0" xfId="0" applyFont="1" applyAlignment="1">
      <alignment horizontal="left" wrapText="1"/>
    </xf>
    <xf numFmtId="0" fontId="15" fillId="0" borderId="0" xfId="0" applyFont="1" applyAlignment="1">
      <alignment wrapText="1"/>
    </xf>
    <xf numFmtId="166" fontId="15" fillId="0" borderId="0" xfId="0" applyNumberFormat="1" applyFont="1" applyAlignment="1">
      <alignment horizontal="left" vertical="center" wrapText="1"/>
    </xf>
    <xf numFmtId="0" fontId="33"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33" fillId="0" borderId="0" xfId="0" applyFont="1" applyAlignment="1">
      <alignment horizontal="center" vertical="center"/>
    </xf>
    <xf numFmtId="0" fontId="15" fillId="0" borderId="0" xfId="0" applyFont="1" applyAlignment="1">
      <alignment horizontal="left"/>
    </xf>
    <xf numFmtId="0" fontId="13"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horizontal="center" vertical="center"/>
    </xf>
    <xf numFmtId="0" fontId="31" fillId="0" borderId="0" xfId="0" applyFont="1" applyAlignment="1">
      <alignment horizontal="center" vertical="center"/>
    </xf>
    <xf numFmtId="0" fontId="4" fillId="0" borderId="0" xfId="0" applyFont="1" applyAlignment="1">
      <alignment horizontal="left" vertical="center" wrapText="1"/>
    </xf>
    <xf numFmtId="0" fontId="32" fillId="0" borderId="0" xfId="0" applyFont="1" applyAlignment="1">
      <alignment horizontal="left" vertical="center" wrapText="1"/>
    </xf>
    <xf numFmtId="1" fontId="15" fillId="0" borderId="0" xfId="0" applyNumberFormat="1" applyFont="1" applyAlignment="1">
      <alignment horizontal="left" vertical="center" wrapText="1"/>
    </xf>
    <xf numFmtId="0" fontId="15" fillId="0" borderId="0" xfId="0" applyFont="1" applyAlignment="1">
      <alignment horizontal="left" vertical="center"/>
    </xf>
    <xf numFmtId="0" fontId="46" fillId="0" borderId="0" xfId="0" applyFont="1" applyAlignment="1">
      <alignment horizontal="left" vertical="center" wrapText="1"/>
    </xf>
    <xf numFmtId="0" fontId="41" fillId="0" borderId="0" xfId="0" applyFont="1" applyAlignment="1">
      <alignment horizontal="left" vertical="center" wrapText="1"/>
    </xf>
    <xf numFmtId="0" fontId="6" fillId="0" borderId="1" xfId="0" applyFont="1" applyBorder="1" applyAlignment="1">
      <alignment horizontal="center" vertical="center" wrapText="1"/>
    </xf>
    <xf numFmtId="0" fontId="14" fillId="0" borderId="0" xfId="0" applyFont="1" applyAlignment="1">
      <alignment horizontal="left" vertical="center"/>
    </xf>
    <xf numFmtId="0" fontId="14" fillId="0" borderId="0" xfId="0" quotePrefix="1" applyFont="1" applyAlignment="1">
      <alignment horizontal="left" vertical="center"/>
    </xf>
    <xf numFmtId="0" fontId="8" fillId="0" borderId="0" xfId="0" applyFont="1" applyAlignment="1">
      <alignment horizontal="left" vertical="center"/>
    </xf>
    <xf numFmtId="0" fontId="41" fillId="0" borderId="0" xfId="0" applyFont="1" applyAlignment="1">
      <alignment horizontal="left" vertical="center"/>
    </xf>
    <xf numFmtId="0" fontId="48" fillId="0" borderId="0" xfId="0" applyFont="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8" fillId="0" borderId="9" xfId="0" applyFont="1" applyBorder="1" applyAlignment="1">
      <alignment horizontal="left" vertical="center"/>
    </xf>
    <xf numFmtId="0" fontId="8" fillId="0" borderId="11" xfId="0" applyFont="1" applyBorder="1" applyAlignment="1">
      <alignment horizontal="left" vertical="center"/>
    </xf>
    <xf numFmtId="0" fontId="8" fillId="0" borderId="10" xfId="0" applyFont="1" applyBorder="1" applyAlignment="1">
      <alignment horizontal="left" vertical="center"/>
    </xf>
    <xf numFmtId="0" fontId="8" fillId="0" borderId="12" xfId="0" applyFont="1" applyBorder="1" applyAlignment="1">
      <alignment horizontal="left" vertical="center"/>
    </xf>
    <xf numFmtId="0" fontId="41" fillId="0" borderId="1" xfId="0" applyFont="1" applyBorder="1" applyAlignment="1">
      <alignment horizontal="left" vertical="center"/>
    </xf>
    <xf numFmtId="0" fontId="41" fillId="0" borderId="3" xfId="0" applyFont="1" applyBorder="1" applyAlignment="1">
      <alignment horizontal="left" vertical="center"/>
    </xf>
    <xf numFmtId="0" fontId="41" fillId="0" borderId="4" xfId="0" applyFont="1" applyBorder="1" applyAlignment="1">
      <alignment horizontal="left" vertical="center"/>
    </xf>
    <xf numFmtId="0" fontId="10" fillId="0" borderId="3"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33" fillId="0" borderId="0" xfId="0" applyFont="1" applyAlignment="1">
      <alignment horizontal="left" vertical="center" wrapText="1"/>
    </xf>
    <xf numFmtId="0" fontId="32" fillId="0" borderId="0" xfId="0" applyFont="1" applyAlignment="1">
      <alignment horizontal="left" vertical="center"/>
    </xf>
    <xf numFmtId="0" fontId="9" fillId="0" borderId="3" xfId="0" applyFont="1" applyBorder="1" applyAlignment="1">
      <alignment horizontal="left" vertical="center"/>
    </xf>
    <xf numFmtId="0" fontId="9" fillId="0" borderId="8" xfId="0" applyFont="1" applyBorder="1" applyAlignment="1">
      <alignment horizontal="left" vertical="center"/>
    </xf>
    <xf numFmtId="4" fontId="7" fillId="0" borderId="1" xfId="0" applyNumberFormat="1" applyFont="1" applyBorder="1" applyAlignment="1">
      <alignment horizontal="center" vertic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0" fontId="21" fillId="0" borderId="3" xfId="0" applyFont="1" applyBorder="1" applyAlignment="1">
      <alignment horizontal="left" vertical="center"/>
    </xf>
    <xf numFmtId="0" fontId="21" fillId="0" borderId="8" xfId="0" applyFont="1" applyBorder="1" applyAlignment="1">
      <alignment horizontal="left" vertical="center"/>
    </xf>
    <xf numFmtId="0" fontId="26" fillId="0" borderId="3" xfId="0" applyFont="1" applyBorder="1" applyAlignment="1">
      <alignment horizontal="left" vertical="center" wrapText="1"/>
    </xf>
    <xf numFmtId="0" fontId="26" fillId="0" borderId="8" xfId="0" applyFont="1" applyBorder="1" applyAlignment="1">
      <alignment horizontal="left" vertical="center" wrapText="1"/>
    </xf>
    <xf numFmtId="0" fontId="26" fillId="0" borderId="4" xfId="0" applyFont="1" applyBorder="1" applyAlignment="1">
      <alignment horizontal="left" vertical="center" wrapText="1"/>
    </xf>
    <xf numFmtId="0" fontId="9" fillId="0" borderId="1" xfId="0" applyFont="1" applyBorder="1" applyAlignment="1">
      <alignment horizontal="left" vertical="center" wrapText="1"/>
    </xf>
    <xf numFmtId="0" fontId="61" fillId="4" borderId="3" xfId="0" applyFont="1" applyFill="1" applyBorder="1" applyAlignment="1">
      <alignment horizontal="left" vertical="center" wrapText="1"/>
    </xf>
    <xf numFmtId="0" fontId="61" fillId="4" borderId="4" xfId="0" applyFont="1" applyFill="1" applyBorder="1" applyAlignment="1">
      <alignment horizontal="left" vertical="center" wrapText="1"/>
    </xf>
    <xf numFmtId="0" fontId="25" fillId="0" borderId="3" xfId="0" applyFont="1" applyBorder="1" applyAlignment="1">
      <alignment horizontal="left" vertical="center"/>
    </xf>
    <xf numFmtId="0" fontId="25" fillId="0" borderId="8" xfId="0" applyFont="1" applyBorder="1" applyAlignment="1">
      <alignment horizontal="left" vertical="center"/>
    </xf>
    <xf numFmtId="0" fontId="25" fillId="0" borderId="4" xfId="0" applyFont="1" applyBorder="1" applyAlignment="1">
      <alignment horizontal="left" vertical="center"/>
    </xf>
    <xf numFmtId="0" fontId="9" fillId="4" borderId="1" xfId="0" applyFont="1" applyFill="1" applyBorder="1" applyAlignment="1">
      <alignment horizontal="left" vertical="center" wrapText="1"/>
    </xf>
    <xf numFmtId="0" fontId="9" fillId="5" borderId="1" xfId="0" applyFont="1" applyFill="1" applyBorder="1" applyAlignment="1">
      <alignment horizontal="left" vertical="center" wrapText="1"/>
    </xf>
    <xf numFmtId="0" fontId="17" fillId="0" borderId="1" xfId="0" applyFont="1" applyBorder="1" applyAlignment="1">
      <alignment horizontal="center" vertical="center"/>
    </xf>
    <xf numFmtId="0" fontId="9" fillId="0" borderId="3" xfId="0" applyFont="1" applyBorder="1" applyAlignment="1">
      <alignment horizontal="left" vertical="center" wrapText="1"/>
    </xf>
    <xf numFmtId="0" fontId="9" fillId="0" borderId="8" xfId="0" applyFont="1" applyBorder="1" applyAlignment="1">
      <alignment horizontal="left" vertical="center" wrapText="1"/>
    </xf>
    <xf numFmtId="0" fontId="9" fillId="0" borderId="4" xfId="0" applyFont="1" applyBorder="1" applyAlignment="1">
      <alignment horizontal="left" vertical="center" wrapText="1"/>
    </xf>
    <xf numFmtId="0" fontId="26" fillId="4" borderId="3" xfId="0" applyFont="1" applyFill="1" applyBorder="1" applyAlignment="1">
      <alignment horizontal="left" vertical="center" wrapText="1"/>
    </xf>
    <xf numFmtId="0" fontId="26" fillId="4" borderId="8" xfId="0" applyFont="1" applyFill="1" applyBorder="1" applyAlignment="1">
      <alignment horizontal="left" vertical="center" wrapText="1"/>
    </xf>
    <xf numFmtId="0" fontId="26" fillId="4" borderId="4"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8" xfId="0" applyFont="1" applyFill="1" applyBorder="1" applyAlignment="1">
      <alignment horizontal="left" vertical="center" wrapText="1"/>
    </xf>
    <xf numFmtId="0" fontId="9" fillId="4" borderId="4" xfId="0" applyFont="1" applyFill="1" applyBorder="1" applyAlignment="1">
      <alignment horizontal="left" vertical="center" wrapText="1"/>
    </xf>
    <xf numFmtId="0" fontId="64" fillId="0" borderId="3" xfId="0" applyFont="1" applyBorder="1" applyAlignment="1">
      <alignment horizontal="left" vertical="center" wrapText="1"/>
    </xf>
    <xf numFmtId="0" fontId="64" fillId="0" borderId="4" xfId="0" applyFont="1" applyBorder="1" applyAlignment="1">
      <alignment horizontal="left" vertical="center" wrapText="1"/>
    </xf>
    <xf numFmtId="0" fontId="64" fillId="4" borderId="3" xfId="0" applyFont="1" applyFill="1" applyBorder="1" applyAlignment="1">
      <alignment horizontal="left" vertical="center" wrapText="1"/>
    </xf>
    <xf numFmtId="0" fontId="64" fillId="4" borderId="4" xfId="0" applyFont="1" applyFill="1" applyBorder="1" applyAlignment="1">
      <alignment horizontal="left" vertical="center" wrapText="1"/>
    </xf>
    <xf numFmtId="0" fontId="26" fillId="5" borderId="9" xfId="0" applyFont="1" applyFill="1" applyBorder="1" applyAlignment="1">
      <alignment horizontal="left" vertical="center" wrapText="1"/>
    </xf>
    <xf numFmtId="0" fontId="26" fillId="5" borderId="13" xfId="0" applyFont="1" applyFill="1" applyBorder="1" applyAlignment="1">
      <alignment horizontal="left" vertical="center" wrapText="1"/>
    </xf>
    <xf numFmtId="0" fontId="26" fillId="5" borderId="11" xfId="0" applyFont="1" applyFill="1" applyBorder="1" applyAlignment="1">
      <alignment horizontal="left" vertical="center" wrapText="1"/>
    </xf>
    <xf numFmtId="0" fontId="64" fillId="5" borderId="3" xfId="0" applyFont="1" applyFill="1" applyBorder="1" applyAlignment="1">
      <alignment horizontal="left" vertical="center" wrapText="1"/>
    </xf>
    <xf numFmtId="0" fontId="64" fillId="5" borderId="4" xfId="0" applyFont="1" applyFill="1" applyBorder="1" applyAlignment="1">
      <alignment horizontal="left" vertical="center" wrapText="1"/>
    </xf>
  </cellXfs>
  <cellStyles count="9217">
    <cellStyle name="Comma [0] 2" xfId="1306" xr:uid="{A8A88908-3F9F-49A0-BE0B-C8B2C1814C7E}"/>
    <cellStyle name="Comma [0] 2 2" xfId="1399" xr:uid="{4D7271FD-E754-4F62-B334-803626D98144}"/>
    <cellStyle name="Comma [0] 2 2 2" xfId="2681" xr:uid="{09A83873-7FCD-43FB-A5AA-23188946E0F4}"/>
    <cellStyle name="Comma [0] 2 2 2 2" xfId="8174" xr:uid="{E9F3F0D6-2027-4F4A-9EE2-FE00090C3EB9}"/>
    <cellStyle name="Comma [0] 2 2 2 3" xfId="5432" xr:uid="{6612FC23-FF2F-4571-BF03-956DAEB67AFB}"/>
    <cellStyle name="Comma [0] 2 2 3" xfId="7100" xr:uid="{BA9AE2CB-8D62-4C6E-9C81-E792F8DA42BB}"/>
    <cellStyle name="Comma [0] 2 2 4" xfId="4358" xr:uid="{5E76BA0E-9AC4-497A-80E5-50ABB181B929}"/>
    <cellStyle name="Comma [0] 2 3" xfId="2610" xr:uid="{35889822-8077-44C0-A641-7923410A27AE}"/>
    <cellStyle name="Comma [0] 2 3 2" xfId="8103" xr:uid="{F9BF6196-CFC6-48B5-A147-4C9DFE64C094}"/>
    <cellStyle name="Comma [0] 2 3 3" xfId="5361" xr:uid="{2D25DFE1-B751-4EF4-8A33-78F964B9CD57}"/>
    <cellStyle name="Comma [0] 2 4" xfId="7048" xr:uid="{E8F4680B-084F-4ECF-9837-E23E0DFDEBD5}"/>
    <cellStyle name="Comma [0] 2 5" xfId="4306" xr:uid="{12F57AFE-6CE2-416F-B05A-DAF533F67841}"/>
    <cellStyle name="Comma [0] 3" xfId="1305" xr:uid="{09BC6CE6-3115-434C-B4FC-51900117A7C3}"/>
    <cellStyle name="Comma [0] 3 2" xfId="1398" xr:uid="{F556EA6D-EE51-4AC8-B4A0-0C76E113B15B}"/>
    <cellStyle name="Comma [0] 3 2 2" xfId="2680" xr:uid="{331F8E81-80A6-4CA5-A2DA-FB8D2FCC40DD}"/>
    <cellStyle name="Comma [0] 3 2 2 2" xfId="8173" xr:uid="{EA5F6E06-2660-475C-A63A-989A3C19EB72}"/>
    <cellStyle name="Comma [0] 3 2 2 3" xfId="5431" xr:uid="{F9F93078-47DB-4E87-A7F0-DF8A7BFB2B0D}"/>
    <cellStyle name="Comma [0] 3 2 3" xfId="7099" xr:uid="{783249B2-11AB-49FD-AAFC-4B4F9CF35580}"/>
    <cellStyle name="Comma [0] 3 2 4" xfId="4357" xr:uid="{65791BFB-000F-40FE-B211-5A83A1F67D0D}"/>
    <cellStyle name="Comma [0] 3 3" xfId="2609" xr:uid="{2820BF61-505E-4E2B-9807-890B9AFBEC64}"/>
    <cellStyle name="Comma [0] 3 3 2" xfId="8102" xr:uid="{EF96B716-4963-48E6-9FA9-E60BF28EA21E}"/>
    <cellStyle name="Comma [0] 3 3 3" xfId="5360" xr:uid="{D206A4A2-D8E1-41FD-8752-6734D075D267}"/>
    <cellStyle name="Comma [0] 3 4" xfId="7047" xr:uid="{5AF98F51-B485-4406-8CD0-AD627DD0D21A}"/>
    <cellStyle name="Comma [0] 3 5" xfId="4305" xr:uid="{055AD016-7F7E-4963-826B-50B722C3EB3D}"/>
    <cellStyle name="Comma 2" xfId="1304" xr:uid="{AF3806CC-79C1-45C3-873B-9986F586197B}"/>
    <cellStyle name="Excel Built-in Normal 2" xfId="3" xr:uid="{A5FA5ACF-2BBB-416E-85BE-41098C41EEFB}"/>
    <cellStyle name="Hipervínculo" xfId="2" builtinId="8"/>
    <cellStyle name="Millares [0]" xfId="20" builtinId="6"/>
    <cellStyle name="Millares [0] 10" xfId="88" xr:uid="{2B3E0F02-B560-4B6C-A275-C9235E47FDB7}"/>
    <cellStyle name="Millares [0] 10 10" xfId="2315" xr:uid="{2BAFD314-269E-4232-B47D-4B20EFBF4D90}"/>
    <cellStyle name="Millares [0] 10 10 2" xfId="3594" xr:uid="{96D33DD0-0E58-4415-9C80-B4BB392C2F5B}"/>
    <cellStyle name="Millares [0] 10 10 2 2" xfId="9087" xr:uid="{24D7F841-14C4-4753-BF81-B65F2C2D7F11}"/>
    <cellStyle name="Millares [0] 10 10 2 3" xfId="6345" xr:uid="{96504D0B-3C22-4226-B06D-D554D8371150}"/>
    <cellStyle name="Millares [0] 10 10 3" xfId="7809" xr:uid="{8CA9E665-248E-44FA-9708-F594874E9284}"/>
    <cellStyle name="Millares [0] 10 10 4" xfId="5067" xr:uid="{E76EDA04-FEAE-423B-B446-03A41D8641BB}"/>
    <cellStyle name="Millares [0] 10 11" xfId="2521" xr:uid="{CB3C1206-D097-486E-A022-31C9891F23DF}"/>
    <cellStyle name="Millares [0] 10 11 2" xfId="8014" xr:uid="{F1E760C9-C46A-4D63-B506-131242E3F760}"/>
    <cellStyle name="Millares [0] 10 11 3" xfId="5272" xr:uid="{E18B4BE7-6D9B-4A66-B528-8E3873AC6D81}"/>
    <cellStyle name="Millares [0] 10 12" xfId="6526" xr:uid="{12C34F13-0CC3-48D2-B524-E4AD45D31E23}"/>
    <cellStyle name="Millares [0] 10 13" xfId="3775" xr:uid="{A3F1000B-8E66-48D9-BED2-DAF583B3C28B}"/>
    <cellStyle name="Millares [0] 10 2" xfId="141" xr:uid="{1A03829A-5044-4E0B-902D-526150003145}"/>
    <cellStyle name="Millares [0] 10 2 10" xfId="2573" xr:uid="{D913F98A-5AB6-4876-BC93-F238C4E54189}"/>
    <cellStyle name="Millares [0] 10 2 10 2" xfId="8066" xr:uid="{08A7CD6E-E405-4F95-84D2-B4C2702FD9FC}"/>
    <cellStyle name="Millares [0] 10 2 10 3" xfId="5324" xr:uid="{52466F35-F7F8-40FC-9B66-F276A82C6AB1}"/>
    <cellStyle name="Millares [0] 10 2 11" xfId="6578" xr:uid="{EA1E8E79-FFC3-4DCF-A799-392B8062EF40}"/>
    <cellStyle name="Millares [0] 10 2 12" xfId="3827" xr:uid="{D2498CD7-8131-4BE4-98E7-A15A3B6FEF4C}"/>
    <cellStyle name="Millares [0] 10 2 2" xfId="1361" xr:uid="{FCE812EB-5AB3-4A32-9895-3B37807858D4}"/>
    <cellStyle name="Millares [0] 10 2 2 2" xfId="2644" xr:uid="{78ED9FF4-405C-4FD5-A054-B303CC8F106D}"/>
    <cellStyle name="Millares [0] 10 2 2 2 2" xfId="8137" xr:uid="{CC0367B7-795B-4913-9B0C-077FD3865AA2}"/>
    <cellStyle name="Millares [0] 10 2 2 2 3" xfId="5395" xr:uid="{37F2F7D5-5C63-484D-82A8-BA1890FEF626}"/>
    <cellStyle name="Millares [0] 10 2 2 3" xfId="4334" xr:uid="{697F5F0A-8B8D-4504-8205-5464E4A98BE8}"/>
    <cellStyle name="Millares [0] 10 2 2 3 2" xfId="7076" xr:uid="{40F3208D-0059-482E-B70A-5670B86BC7DF}"/>
    <cellStyle name="Millares [0] 10 2 2 4" xfId="6760" xr:uid="{CF697C55-ECCA-4785-B2C6-B47AE91449EA}"/>
    <cellStyle name="Millares [0] 10 2 2 5" xfId="4010" xr:uid="{AC8C4218-5640-43CB-B39D-AC8E3D114500}"/>
    <cellStyle name="Millares [0] 10 2 3" xfId="1433" xr:uid="{AEE951FB-B234-41A5-8684-2C9284702531}"/>
    <cellStyle name="Millares [0] 10 2 3 2" xfId="2715" xr:uid="{422ABA8F-FCA2-4DF9-9A06-394BEE10EAD4}"/>
    <cellStyle name="Millares [0] 10 2 3 2 2" xfId="8208" xr:uid="{07C0F3D3-3E91-471D-8D05-C6FEDC65B9A6}"/>
    <cellStyle name="Millares [0] 10 2 3 2 3" xfId="5466" xr:uid="{0E360619-2C1A-4D00-BD1A-C43C67FDC800}"/>
    <cellStyle name="Millares [0] 10 2 3 3" xfId="6941" xr:uid="{C666BDE9-01CC-49C8-AE98-7BB69DF7B188}"/>
    <cellStyle name="Millares [0] 10 2 3 4" xfId="4191" xr:uid="{4B9C79C5-6497-479A-9668-4EAC41DE9B7C}"/>
    <cellStyle name="Millares [0] 10 2 4" xfId="1537" xr:uid="{269A516E-ECDF-41DA-A064-9FE95675F997}"/>
    <cellStyle name="Millares [0] 10 2 4 2" xfId="2819" xr:uid="{E3396E91-1CE2-40CB-99CC-B8194DFEF769}"/>
    <cellStyle name="Millares [0] 10 2 4 2 2" xfId="8312" xr:uid="{1C64998C-D83C-4D39-9B31-CD763EB98C93}"/>
    <cellStyle name="Millares [0] 10 2 4 2 3" xfId="5570" xr:uid="{116CE234-925B-49DA-A812-D87E4F54DEB0}"/>
    <cellStyle name="Millares [0] 10 2 4 3" xfId="7210" xr:uid="{B21EC9CE-D79B-4578-93E2-8B8E06FDE058}"/>
    <cellStyle name="Millares [0] 10 2 4 4" xfId="4468" xr:uid="{1A5BCED0-FE0F-4374-9639-6FBAA02E4692}"/>
    <cellStyle name="Millares [0] 10 2 5" xfId="1695" xr:uid="{A0DFFC8F-3D5B-481D-AA3B-F3506185587F}"/>
    <cellStyle name="Millares [0] 10 2 5 2" xfId="2974" xr:uid="{E786CBD7-897C-4B75-A737-301859AEEE88}"/>
    <cellStyle name="Millares [0] 10 2 5 2 2" xfId="8467" xr:uid="{DEDF5F81-FC7A-48F4-ADA4-4B62638118D0}"/>
    <cellStyle name="Millares [0] 10 2 5 2 3" xfId="5725" xr:uid="{E80F72C6-63F2-4EEB-B30D-679FA042839F}"/>
    <cellStyle name="Millares [0] 10 2 5 3" xfId="7280" xr:uid="{3189151A-B0C5-44C4-AC8D-EFB5993F4FFF}"/>
    <cellStyle name="Millares [0] 10 2 5 4" xfId="4538" xr:uid="{1F6E16EA-20EC-4689-AE25-154E16376C3E}"/>
    <cellStyle name="Millares [0] 10 2 6" xfId="1850" xr:uid="{912012DB-F339-4765-9642-A791E7C9F8B7}"/>
    <cellStyle name="Millares [0] 10 2 6 2" xfId="3129" xr:uid="{5DD6AA28-EE1C-4148-A551-FFC6834773BD}"/>
    <cellStyle name="Millares [0] 10 2 6 2 2" xfId="8622" xr:uid="{CA8F6C80-0E59-4339-A619-BA868E95823A}"/>
    <cellStyle name="Millares [0] 10 2 6 2 3" xfId="5880" xr:uid="{262CD6B6-288E-482A-9460-9F4CF54AB121}"/>
    <cellStyle name="Millares [0] 10 2 6 3" xfId="7380" xr:uid="{EAFF33A8-0B03-4961-87DC-D6EB124459E5}"/>
    <cellStyle name="Millares [0] 10 2 6 4" xfId="4638" xr:uid="{EC2A0B23-2AB4-4DE9-B150-1C6A61ED27B2}"/>
    <cellStyle name="Millares [0] 10 2 7" xfId="2005" xr:uid="{7D3E77B2-E271-420D-A390-ABADF62B37CF}"/>
    <cellStyle name="Millares [0] 10 2 7 2" xfId="3284" xr:uid="{3B3E4AAE-1E97-475D-B201-AF9C5D7D5EAB}"/>
    <cellStyle name="Millares [0] 10 2 7 2 2" xfId="8777" xr:uid="{015A6E65-A375-4039-8B18-0134DA8E45E6}"/>
    <cellStyle name="Millares [0] 10 2 7 2 3" xfId="6035" xr:uid="{902CE9C8-1B36-44A1-AB2C-F020D7A9B17E}"/>
    <cellStyle name="Millares [0] 10 2 7 3" xfId="7525" xr:uid="{7B83822A-016E-46F1-8B0C-23C63A913044}"/>
    <cellStyle name="Millares [0] 10 2 7 4" xfId="4783" xr:uid="{B12DB5C0-AF00-4A29-8B7E-66B6A916766C}"/>
    <cellStyle name="Millares [0] 10 2 8" xfId="2186" xr:uid="{BA7596BA-D637-4B4E-BE86-DB7C1526E82D}"/>
    <cellStyle name="Millares [0] 10 2 8 2" xfId="3465" xr:uid="{FB2B1F77-FB40-430F-A0FD-CAA43AD0E8E3}"/>
    <cellStyle name="Millares [0] 10 2 8 2 2" xfId="8958" xr:uid="{7F209511-F3F3-4AD3-8BF1-75C74B670C9A}"/>
    <cellStyle name="Millares [0] 10 2 8 2 3" xfId="6216" xr:uid="{5B91B862-436C-47DA-A79A-C6535FB69626}"/>
    <cellStyle name="Millares [0] 10 2 8 3" xfId="7706" xr:uid="{3E9CDF55-FD76-48E6-938B-B5D8686F1FE0}"/>
    <cellStyle name="Millares [0] 10 2 8 4" xfId="4964" xr:uid="{A51B3271-26CC-4447-BDB8-73DCB77DC1AF}"/>
    <cellStyle name="Millares [0] 10 2 9" xfId="2367" xr:uid="{253760C1-42E1-4BA7-82E9-402CA782967F}"/>
    <cellStyle name="Millares [0] 10 2 9 2" xfId="3646" xr:uid="{5C1CA407-6514-4850-BB21-E1B6AC5153D3}"/>
    <cellStyle name="Millares [0] 10 2 9 2 2" xfId="9139" xr:uid="{1D75E317-A475-4A95-A19D-D3F23B23F0A7}"/>
    <cellStyle name="Millares [0] 10 2 9 2 3" xfId="6397" xr:uid="{84A374D3-FF8E-4517-9460-92133091E0B0}"/>
    <cellStyle name="Millares [0] 10 2 9 3" xfId="7861" xr:uid="{9C5A6942-0BB2-46E8-A394-81A7E14DB7FC}"/>
    <cellStyle name="Millares [0] 10 2 9 4" xfId="5119" xr:uid="{73010E85-8B96-4753-9E26-49EA425C9F28}"/>
    <cellStyle name="Millares [0] 10 3" xfId="1303" xr:uid="{0F6147A4-84D2-478B-A795-4DD94B364C2E}"/>
    <cellStyle name="Millares [0] 10 3 2" xfId="2608" xr:uid="{F154820C-B972-4DCE-A3DC-6135613F913B}"/>
    <cellStyle name="Millares [0] 10 3 2 2" xfId="8101" xr:uid="{0A0AAB42-3570-4125-B49B-57281852CC33}"/>
    <cellStyle name="Millares [0] 10 3 2 3" xfId="5359" xr:uid="{FB395CC4-D93B-4B71-BA4A-ADE1879C28B6}"/>
    <cellStyle name="Millares [0] 10 3 3" xfId="4304" xr:uid="{969D03D3-C549-41D5-805C-B96FA92E6CC9}"/>
    <cellStyle name="Millares [0] 10 3 3 2" xfId="7046" xr:uid="{7F61F57E-2BCF-4A19-B1BD-8272C9D8716A}"/>
    <cellStyle name="Millares [0] 10 3 4" xfId="6708" xr:uid="{C1725D6A-272B-4AE8-8D3C-B6CD79B52A93}"/>
    <cellStyle name="Millares [0] 10 3 5" xfId="3958" xr:uid="{BD39143F-7F2D-45CE-A8F3-8CB4767B00A8}"/>
    <cellStyle name="Millares [0] 10 4" xfId="1397" xr:uid="{9E7C5BC5-0968-4F76-B2EE-82DB7E4A65EE}"/>
    <cellStyle name="Millares [0] 10 4 2" xfId="2679" xr:uid="{6C798BD9-4736-4142-8821-6CCA006FF5CF}"/>
    <cellStyle name="Millares [0] 10 4 2 2" xfId="8172" xr:uid="{2A94009F-7929-40C1-A3E6-789F6B698882}"/>
    <cellStyle name="Millares [0] 10 4 2 3" xfId="5430" xr:uid="{00D179A2-3CC1-408B-9CD3-2BB947EFFB94}"/>
    <cellStyle name="Millares [0] 10 4 3" xfId="6889" xr:uid="{D8DFAC38-A66F-4E65-8C13-16BDB00806D3}"/>
    <cellStyle name="Millares [0] 10 4 4" xfId="4139" xr:uid="{854E16FF-F91E-4094-B0F3-64F6FC17172E}"/>
    <cellStyle name="Millares [0] 10 5" xfId="1485" xr:uid="{8438D77B-4641-4F82-B9D0-973443E499E8}"/>
    <cellStyle name="Millares [0] 10 5 2" xfId="2767" xr:uid="{F4CB9A9E-FD0D-4C4C-9B53-6C9FFBC6394B}"/>
    <cellStyle name="Millares [0] 10 5 2 2" xfId="8260" xr:uid="{26434D54-FB76-4990-A5DD-7BE4642158FC}"/>
    <cellStyle name="Millares [0] 10 5 2 3" xfId="5518" xr:uid="{73A8F1E2-444D-4B34-AAAF-5EA39F874A19}"/>
    <cellStyle name="Millares [0] 10 5 3" xfId="7158" xr:uid="{EDFF7B29-E451-4FCC-8D13-968F0051B95D}"/>
    <cellStyle name="Millares [0] 10 5 4" xfId="4416" xr:uid="{32C4A878-F848-4231-8CDC-6D47B12C6A37}"/>
    <cellStyle name="Millares [0] 10 6" xfId="1643" xr:uid="{F8FED97C-8058-49D3-A371-02B08A336AE8}"/>
    <cellStyle name="Millares [0] 10 6 2" xfId="2922" xr:uid="{E5EB936F-322C-4961-A9B0-4C6AA5413A9E}"/>
    <cellStyle name="Millares [0] 10 6 2 2" xfId="8415" xr:uid="{A3FFE28E-3DDC-47E6-88C8-B79C0F7880B3}"/>
    <cellStyle name="Millares [0] 10 6 2 3" xfId="5673" xr:uid="{A1277CFE-732A-45DC-85E0-D0ED7EA79632}"/>
    <cellStyle name="Millares [0] 10 6 3" xfId="7278" xr:uid="{B76673E2-93FF-4218-B4A6-493B46B06F4E}"/>
    <cellStyle name="Millares [0] 10 6 4" xfId="4536" xr:uid="{2EBDB5AF-2BED-4BE6-ADFF-94CA1182D5A5}"/>
    <cellStyle name="Millares [0] 10 7" xfId="1798" xr:uid="{56E9C8C0-46A4-4086-B155-A67E069BF325}"/>
    <cellStyle name="Millares [0] 10 7 2" xfId="3077" xr:uid="{CBDB4F29-4A8E-4A35-B70C-6C6AC02DCDC6}"/>
    <cellStyle name="Millares [0] 10 7 2 2" xfId="8570" xr:uid="{9D6C8066-5321-4417-BA85-97FDA7E260BA}"/>
    <cellStyle name="Millares [0] 10 7 2 3" xfId="5828" xr:uid="{67F58EA4-E59A-4571-8161-28F62F090C52}"/>
    <cellStyle name="Millares [0] 10 7 3" xfId="7328" xr:uid="{5F503C5C-6CF2-44B7-8779-6768DFB241BA}"/>
    <cellStyle name="Millares [0] 10 7 4" xfId="4586" xr:uid="{1DC9C847-D68F-4165-9A93-C8886EABBCB5}"/>
    <cellStyle name="Millares [0] 10 8" xfId="1953" xr:uid="{E5BBE8F6-9B21-430E-86D4-B2357B815816}"/>
    <cellStyle name="Millares [0] 10 8 2" xfId="3232" xr:uid="{E8B61C60-C095-4D82-B933-D657AFE3DA2E}"/>
    <cellStyle name="Millares [0] 10 8 2 2" xfId="8725" xr:uid="{CCD71294-165B-4279-AD64-27E2E33704B6}"/>
    <cellStyle name="Millares [0] 10 8 2 3" xfId="5983" xr:uid="{7CB98F6A-DF02-487E-B83F-8846AFEDE4A6}"/>
    <cellStyle name="Millares [0] 10 8 3" xfId="7473" xr:uid="{5405173C-B9AF-41B3-9C24-23FC3E166579}"/>
    <cellStyle name="Millares [0] 10 8 4" xfId="4731" xr:uid="{91867904-EABD-4A7F-AC5B-25F4BB7ADF18}"/>
    <cellStyle name="Millares [0] 10 9" xfId="2134" xr:uid="{894D0983-5EB8-418A-A16C-952E0B86C03E}"/>
    <cellStyle name="Millares [0] 10 9 2" xfId="3413" xr:uid="{BF715BB0-F4BB-4DF9-A9DE-3789710E731E}"/>
    <cellStyle name="Millares [0] 10 9 2 2" xfId="8906" xr:uid="{70476494-1CDC-4C37-906B-EFA91917441C}"/>
    <cellStyle name="Millares [0] 10 9 2 3" xfId="6164" xr:uid="{5A0F61F7-5250-4A2A-9C08-95EE9561794D}"/>
    <cellStyle name="Millares [0] 10 9 3" xfId="7654" xr:uid="{51B484A3-1318-495A-B851-8C8E1C106500}"/>
    <cellStyle name="Millares [0] 10 9 4" xfId="4912" xr:uid="{D11A392F-36EA-4FCA-BD69-D6AE2B5D10AF}"/>
    <cellStyle name="Millares [0] 11" xfId="115" xr:uid="{47B7AD17-0A04-48DF-A61E-7C007AF5CB33}"/>
    <cellStyle name="Millares [0] 11 10" xfId="2341" xr:uid="{A37923F1-C6C8-46C9-85F7-F86D36EC2D4F}"/>
    <cellStyle name="Millares [0] 11 10 2" xfId="3620" xr:uid="{B7BA1481-2984-4889-B970-9087204193AB}"/>
    <cellStyle name="Millares [0] 11 10 2 2" xfId="9113" xr:uid="{DC68EB03-35DB-4810-9357-91D9451F7F87}"/>
    <cellStyle name="Millares [0] 11 10 2 3" xfId="6371" xr:uid="{FECAE8D1-0A23-4455-AA5C-4A2640557FEC}"/>
    <cellStyle name="Millares [0] 11 10 3" xfId="7835" xr:uid="{0C98F557-4E59-4BB3-B064-2BD467D1421F}"/>
    <cellStyle name="Millares [0] 11 10 4" xfId="5093" xr:uid="{3EBEBB37-D8FC-4088-A0B9-D1FD03ECF295}"/>
    <cellStyle name="Millares [0] 11 11" xfId="2547" xr:uid="{544341B9-7262-47C4-87EF-C4A44FCABD19}"/>
    <cellStyle name="Millares [0] 11 11 2" xfId="8040" xr:uid="{C0087CEC-7DBE-47DA-A734-8A3126D65FEC}"/>
    <cellStyle name="Millares [0] 11 11 3" xfId="5298" xr:uid="{CADA5F2E-8D1D-445C-95D3-F634CBA34F6C}"/>
    <cellStyle name="Millares [0] 11 12" xfId="6552" xr:uid="{3978AE07-C0FB-44A1-B2FC-7B081568AA17}"/>
    <cellStyle name="Millares [0] 11 13" xfId="3801" xr:uid="{34430509-01DD-42FE-B2FC-6BAB007496A9}"/>
    <cellStyle name="Millares [0] 11 2" xfId="1324" xr:uid="{076E31FC-724E-46A4-9FE1-989BD7CDB73F}"/>
    <cellStyle name="Millares [0] 11 2 2" xfId="1403" xr:uid="{F80E6F42-1B41-406D-9864-91271249743C}"/>
    <cellStyle name="Millares [0] 11 2 2 2" xfId="2685" xr:uid="{BCE94293-CD25-4ED4-BFA7-050AE4026651}"/>
    <cellStyle name="Millares [0] 11 2 2 2 2" xfId="8178" xr:uid="{7BD6881B-9FAF-4404-80F6-2BF6BAFFCA92}"/>
    <cellStyle name="Millares [0] 11 2 2 2 3" xfId="5436" xr:uid="{7D9C8A77-E476-41C4-B64A-29A323FB8370}"/>
    <cellStyle name="Millares [0] 11 2 2 3" xfId="7102" xr:uid="{B5162D14-FF0A-4DFE-A06B-C5F1A775524D}"/>
    <cellStyle name="Millares [0] 11 2 2 4" xfId="4360" xr:uid="{5C3CE0E3-30FC-4805-8934-FD7A197F3D69}"/>
    <cellStyle name="Millares [0] 11 2 3" xfId="2614" xr:uid="{946AC5D8-FF62-46B0-B554-E67EF46D36FC}"/>
    <cellStyle name="Millares [0] 11 2 3 2" xfId="8107" xr:uid="{99C4192E-F8A3-49B8-AC58-6FAA1D99D823}"/>
    <cellStyle name="Millares [0] 11 2 3 3" xfId="5365" xr:uid="{59E97070-5206-4A22-93DE-17D992446A64}"/>
    <cellStyle name="Millares [0] 11 2 4" xfId="4309" xr:uid="{6A15B801-21EE-4BDE-B3AB-884775B342A1}"/>
    <cellStyle name="Millares [0] 11 2 4 2" xfId="7051" xr:uid="{481CE75B-334A-4FDC-B35B-A4E7951F67A8}"/>
    <cellStyle name="Millares [0] 11 2 5" xfId="6734" xr:uid="{D92D952F-2A95-4D9B-A696-58233431A6C8}"/>
    <cellStyle name="Millares [0] 11 2 6" xfId="3984" xr:uid="{5F61857E-CE07-4091-A491-1B7583E19326}"/>
    <cellStyle name="Millares [0] 11 3" xfId="145" xr:uid="{CD1A7603-2D04-4B90-A268-F3C5CA89CDE9}"/>
    <cellStyle name="Millares [0] 11 3 2" xfId="2576" xr:uid="{65598680-6797-4036-918F-E90BE34FC311}"/>
    <cellStyle name="Millares [0] 11 3 2 2" xfId="8069" xr:uid="{A623068B-1BEA-4FFC-A105-2A0A6A4C90C5}"/>
    <cellStyle name="Millares [0] 11 3 2 3" xfId="5327" xr:uid="{17332622-15AE-4341-A37D-F650FC862F4C}"/>
    <cellStyle name="Millares [0] 11 3 3" xfId="6915" xr:uid="{17CB46AF-8A07-4DFE-A381-519408F9DA93}"/>
    <cellStyle name="Millares [0] 11 3 4" xfId="4165" xr:uid="{35BD7601-8194-47C2-8186-EA499DFC1316}"/>
    <cellStyle name="Millares [0] 11 4" xfId="1365" xr:uid="{C2588A88-FDF7-41AF-BB80-255338CECE3B}"/>
    <cellStyle name="Millares [0] 11 4 2" xfId="2647" xr:uid="{01071DEC-323F-4F20-8C68-E7834790C25B}"/>
    <cellStyle name="Millares [0] 11 4 2 2" xfId="8140" xr:uid="{E6DA7E2F-8DA0-43B3-B07D-8866DD47BD52}"/>
    <cellStyle name="Millares [0] 11 4 2 3" xfId="5398" xr:uid="{BD5EBB07-F24C-47F3-93EF-5412DDB9C4EE}"/>
    <cellStyle name="Millares [0] 11 4 3" xfId="7077" xr:uid="{BDF61B73-CB20-40D7-A70D-2F4A85589D31}"/>
    <cellStyle name="Millares [0] 11 4 4" xfId="4335" xr:uid="{B9A89CA5-09CD-41AB-8343-65B35B990E0C}"/>
    <cellStyle name="Millares [0] 11 5" xfId="1511" xr:uid="{3A6A9D54-A481-4109-9AB7-61EC68624EC0}"/>
    <cellStyle name="Millares [0] 11 5 2" xfId="2793" xr:uid="{5402987C-D050-48F1-9D8B-BE4A1AD2EAD1}"/>
    <cellStyle name="Millares [0] 11 5 2 2" xfId="8286" xr:uid="{2953A670-4D3D-4A61-ABD1-7AEF202B39AC}"/>
    <cellStyle name="Millares [0] 11 5 2 3" xfId="5544" xr:uid="{D853328F-E614-4552-B089-A8F543F2DBA5}"/>
    <cellStyle name="Millares [0] 11 5 3" xfId="7184" xr:uid="{A5D543B5-D422-4A56-BFBB-5B28B70D5F2A}"/>
    <cellStyle name="Millares [0] 11 5 4" xfId="4442" xr:uid="{A4846DA4-805F-473C-9AA3-F2626ADF547C}"/>
    <cellStyle name="Millares [0] 11 6" xfId="1669" xr:uid="{FA40C9DF-C727-45BB-A200-C96379D4E760}"/>
    <cellStyle name="Millares [0] 11 6 2" xfId="2948" xr:uid="{737B2702-8366-4142-A1FE-1CC99AFEA8E3}"/>
    <cellStyle name="Millares [0] 11 6 2 2" xfId="8441" xr:uid="{952B73E0-8347-47A4-9504-D30CA966ED7C}"/>
    <cellStyle name="Millares [0] 11 6 2 3" xfId="5699" xr:uid="{BBAAE9F6-3951-4AE0-8B35-2A65F9B5097F}"/>
    <cellStyle name="Millares [0] 11 6 3" xfId="7279" xr:uid="{F76D0C16-C9B7-495B-889C-EE8B357450B4}"/>
    <cellStyle name="Millares [0] 11 6 4" xfId="4537" xr:uid="{F0D6D646-6D6D-4691-9535-22BA7AB28AF7}"/>
    <cellStyle name="Millares [0] 11 7" xfId="1824" xr:uid="{B0A41AC6-6FB6-470B-AF80-5EA8BF5949D7}"/>
    <cellStyle name="Millares [0] 11 7 2" xfId="3103" xr:uid="{CCB2E412-6B51-4055-9F91-4CC360A13FD1}"/>
    <cellStyle name="Millares [0] 11 7 2 2" xfId="8596" xr:uid="{76D219D5-3383-437C-B2A0-969564D1682B}"/>
    <cellStyle name="Millares [0] 11 7 2 3" xfId="5854" xr:uid="{CDBD1E9F-F92D-4BC7-827B-63F0580F16C8}"/>
    <cellStyle name="Millares [0] 11 7 3" xfId="7354" xr:uid="{00420D86-C166-4707-93D4-0B5AE6AE4F70}"/>
    <cellStyle name="Millares [0] 11 7 4" xfId="4612" xr:uid="{720D0622-5902-4F56-9923-586AA32ACCF2}"/>
    <cellStyle name="Millares [0] 11 8" xfId="1979" xr:uid="{E2D89E35-CDAD-43D2-81BB-4C89DFC65470}"/>
    <cellStyle name="Millares [0] 11 8 2" xfId="3258" xr:uid="{42BB1F9F-ED42-4E70-94D4-32DF8D6E199F}"/>
    <cellStyle name="Millares [0] 11 8 2 2" xfId="8751" xr:uid="{55F29347-D06C-4B02-A36A-9DD89F365B09}"/>
    <cellStyle name="Millares [0] 11 8 2 3" xfId="6009" xr:uid="{F087A2A1-2D31-4814-AE45-88249B5EB822}"/>
    <cellStyle name="Millares [0] 11 8 3" xfId="7499" xr:uid="{857D717E-0C76-4FE6-886A-19146B8C1789}"/>
    <cellStyle name="Millares [0] 11 8 4" xfId="4757" xr:uid="{DFA7EAC9-2FA5-4AD1-8950-1009F71B3E4C}"/>
    <cellStyle name="Millares [0] 11 9" xfId="2160" xr:uid="{037C235E-A35E-442E-B644-92C38FD50BA5}"/>
    <cellStyle name="Millares [0] 11 9 2" xfId="3439" xr:uid="{78C6BD04-9714-41B0-BCBB-0EB3B521463A}"/>
    <cellStyle name="Millares [0] 11 9 2 2" xfId="8932" xr:uid="{4C17DB83-4131-4C0E-A0AB-39C6686B9C3E}"/>
    <cellStyle name="Millares [0] 11 9 2 3" xfId="6190" xr:uid="{699067CC-A8F4-484E-94EA-18E448125C4B}"/>
    <cellStyle name="Millares [0] 11 9 3" xfId="7680" xr:uid="{DF8CB122-1D09-4A9F-A759-554E3B3F70FC}"/>
    <cellStyle name="Millares [0] 11 9 4" xfId="4938" xr:uid="{D03BC357-1CC3-4127-B5BD-0A3817C40548}"/>
    <cellStyle name="Millares [0] 12" xfId="61" xr:uid="{071E787F-E09C-4B35-B096-CDC1D564D85C}"/>
    <cellStyle name="Millares [0] 12 10" xfId="3853" xr:uid="{3DAB6D83-F250-4E36-A073-1D38C07BA993}"/>
    <cellStyle name="Millares [0] 12 2" xfId="1563" xr:uid="{1C315E13-795F-40B4-90AA-2CFD7D360A6B}"/>
    <cellStyle name="Millares [0] 12 2 2" xfId="2845" xr:uid="{7B182412-BE54-40D7-9F6B-78186618FF34}"/>
    <cellStyle name="Millares [0] 12 2 2 2" xfId="8338" xr:uid="{5E84090C-E60C-4E27-BB8C-EC1EAE7B2339}"/>
    <cellStyle name="Millares [0] 12 2 2 3" xfId="5596" xr:uid="{CC9F8C94-D0A0-47C1-AB75-6DECE75ABE05}"/>
    <cellStyle name="Millares [0] 12 2 3" xfId="4490" xr:uid="{F256D201-F023-4D6D-B5A6-37BAC1E6DEB7}"/>
    <cellStyle name="Millares [0] 12 2 3 2" xfId="7232" xr:uid="{C7F13AE3-BCB8-4A40-8A3A-A8D25A50EA16}"/>
    <cellStyle name="Millares [0] 12 2 4" xfId="6786" xr:uid="{1698D849-1478-4E4C-989E-20E99C78584A}"/>
    <cellStyle name="Millares [0] 12 2 5" xfId="4036" xr:uid="{6A674DFD-E7FB-407C-8A34-AC7747755847}"/>
    <cellStyle name="Millares [0] 12 3" xfId="1721" xr:uid="{C842E673-3308-4E0E-A271-40EFB4D1478C}"/>
    <cellStyle name="Millares [0] 12 3 2" xfId="3000" xr:uid="{0FE8F779-8BBE-4246-B399-FDC39DE8FFE1}"/>
    <cellStyle name="Millares [0] 12 3 2 2" xfId="8493" xr:uid="{355A0156-85EB-4E6C-A023-3DF9B503A394}"/>
    <cellStyle name="Millares [0] 12 3 2 3" xfId="5751" xr:uid="{71F5D5BC-055E-47C1-B8E5-BF770BF82DD3}"/>
    <cellStyle name="Millares [0] 12 3 3" xfId="6967" xr:uid="{7DE08E05-1F03-4FE7-A238-CB8F5BE97778}"/>
    <cellStyle name="Millares [0] 12 3 4" xfId="4217" xr:uid="{0CEC3535-EE52-4224-90E4-B351B8DAAEA1}"/>
    <cellStyle name="Millares [0] 12 4" xfId="1876" xr:uid="{99133CC9-134F-474E-9D4B-E143FF45BD03}"/>
    <cellStyle name="Millares [0] 12 4 2" xfId="3155" xr:uid="{5BBE8B96-E311-46DD-B63D-6467B70752FA}"/>
    <cellStyle name="Millares [0] 12 4 2 2" xfId="8648" xr:uid="{FA4BBB70-8E57-41E9-A542-D38715509F94}"/>
    <cellStyle name="Millares [0] 12 4 2 3" xfId="5906" xr:uid="{9B964FD3-FA7D-46D6-A121-B7AD5318F027}"/>
    <cellStyle name="Millares [0] 12 4 3" xfId="7402" xr:uid="{3C160C8E-A8EC-4AD3-951C-2BA6D278BF7A}"/>
    <cellStyle name="Millares [0] 12 4 4" xfId="4660" xr:uid="{8E4A3240-1EA4-4F97-8401-1880187BD209}"/>
    <cellStyle name="Millares [0] 12 5" xfId="2031" xr:uid="{49A46162-C837-4EA6-95F1-2E70368B7AF2}"/>
    <cellStyle name="Millares [0] 12 5 2" xfId="3310" xr:uid="{71DBA4E6-5F99-4DE7-BEDE-A9EC58FB9DFA}"/>
    <cellStyle name="Millares [0] 12 5 2 2" xfId="8803" xr:uid="{EAEF7B73-FC0C-484B-B749-DEFF874245AE}"/>
    <cellStyle name="Millares [0] 12 5 2 3" xfId="6061" xr:uid="{13A9808D-539C-4DF2-BFC0-646F7E9C96BB}"/>
    <cellStyle name="Millares [0] 12 5 3" xfId="7551" xr:uid="{5AEF1B4C-64F7-4181-ADC6-37E76D555110}"/>
    <cellStyle name="Millares [0] 12 5 4" xfId="4809" xr:uid="{55777E1E-3E39-433D-A4F6-82449A7F78A1}"/>
    <cellStyle name="Millares [0] 12 6" xfId="2212" xr:uid="{E4F9427D-330D-4D69-8D31-6D575DA13DFC}"/>
    <cellStyle name="Millares [0] 12 6 2" xfId="3491" xr:uid="{4139DD26-1B7D-4EAD-9C12-012A27B73CF9}"/>
    <cellStyle name="Millares [0] 12 6 2 2" xfId="8984" xr:uid="{CFB2B376-29AB-4FFA-8ECE-0BA62FEDDD22}"/>
    <cellStyle name="Millares [0] 12 6 2 3" xfId="6242" xr:uid="{86DF6DE9-8D67-41D8-8A37-57D04F26CE39}"/>
    <cellStyle name="Millares [0] 12 6 3" xfId="7732" xr:uid="{40E1039D-044C-4621-9305-9E5F07590286}"/>
    <cellStyle name="Millares [0] 12 6 4" xfId="4990" xr:uid="{46ADF75D-74EC-48CD-BE16-9CDA9DAD73C0}"/>
    <cellStyle name="Millares [0] 12 7" xfId="2393" xr:uid="{D632D1BE-78A6-4C28-ABA4-26132FDE167B}"/>
    <cellStyle name="Millares [0] 12 7 2" xfId="3672" xr:uid="{FA9041ED-82C7-458E-94A4-4D907E87A020}"/>
    <cellStyle name="Millares [0] 12 7 2 2" xfId="9165" xr:uid="{C111FB66-9E9D-4EB9-BF77-88249897F369}"/>
    <cellStyle name="Millares [0] 12 7 2 3" xfId="6423" xr:uid="{D868A5F7-2AD6-4373-BF47-01B9FED88045}"/>
    <cellStyle name="Millares [0] 12 7 3" xfId="7887" xr:uid="{6AA8E5E8-25EE-4FD1-A4B0-D1DEE8C63CA8}"/>
    <cellStyle name="Millares [0] 12 7 4" xfId="5145" xr:uid="{F6959BAF-A820-4B80-AD4D-A7AF79E942EC}"/>
    <cellStyle name="Millares [0] 12 8" xfId="2494" xr:uid="{B9C47A35-224A-4A95-A00C-69F315B01921}"/>
    <cellStyle name="Millares [0] 12 8 2" xfId="7988" xr:uid="{13027E1A-C46E-4D65-8D00-571F95FDF799}"/>
    <cellStyle name="Millares [0] 12 8 3" xfId="5246" xr:uid="{635B55F3-645C-4321-8C29-573BF95AC517}"/>
    <cellStyle name="Millares [0] 12 9" xfId="6604" xr:uid="{E28AF521-39AF-4CFE-BF2E-7998A1BBFF1B}"/>
    <cellStyle name="Millares [0] 13" xfId="143" xr:uid="{79E6A7D9-488F-4E2B-8D06-0E8D2A76D844}"/>
    <cellStyle name="Millares [0] 13 10" xfId="3854" xr:uid="{CAFAD9AC-346E-4568-BD6C-51E266A9D825}"/>
    <cellStyle name="Millares [0] 13 2" xfId="1564" xr:uid="{E2C9FAAE-67C8-409D-A652-15F1874FB7A2}"/>
    <cellStyle name="Millares [0] 13 2 2" xfId="2846" xr:uid="{1CB9BD5E-8F8A-46CE-A997-45E523A7D166}"/>
    <cellStyle name="Millares [0] 13 2 2 2" xfId="8339" xr:uid="{1B131E14-D3EB-45F0-9D98-DDB13510E4BD}"/>
    <cellStyle name="Millares [0] 13 2 2 3" xfId="5597" xr:uid="{516DD67A-9933-4628-83BE-41DEDCE89AF8}"/>
    <cellStyle name="Millares [0] 13 2 3" xfId="4491" xr:uid="{5180F000-6AE5-45FC-AD43-BC5772D14AB8}"/>
    <cellStyle name="Millares [0] 13 2 3 2" xfId="7233" xr:uid="{1660BF1A-FEA7-4F87-9567-021ED946B5AE}"/>
    <cellStyle name="Millares [0] 13 2 4" xfId="6787" xr:uid="{D30E817A-5034-4CDD-9C19-D398E87D0856}"/>
    <cellStyle name="Millares [0] 13 2 5" xfId="4037" xr:uid="{9666C237-2053-45EA-B4D9-706BFCB05BA3}"/>
    <cellStyle name="Millares [0] 13 3" xfId="1722" xr:uid="{DA6D0914-9D5E-4580-83DF-1F09D4166F21}"/>
    <cellStyle name="Millares [0] 13 3 2" xfId="3001" xr:uid="{67D5E86E-E22E-4D06-B697-2913C8B9D591}"/>
    <cellStyle name="Millares [0] 13 3 2 2" xfId="8494" xr:uid="{386103C1-869C-43BB-BC04-9B97F118C902}"/>
    <cellStyle name="Millares [0] 13 3 2 3" xfId="5752" xr:uid="{90E615E7-811E-4A94-994D-F96CEE916F33}"/>
    <cellStyle name="Millares [0] 13 3 3" xfId="6968" xr:uid="{B0765B11-4E5F-4000-878B-C2CE203CEC98}"/>
    <cellStyle name="Millares [0] 13 3 4" xfId="4218" xr:uid="{0FF77B4F-1EDE-4AEE-A97F-8270B98C06D3}"/>
    <cellStyle name="Millares [0] 13 4" xfId="1877" xr:uid="{E58CAA1F-FAE2-4649-AA23-482A73D69BA1}"/>
    <cellStyle name="Millares [0] 13 4 2" xfId="3156" xr:uid="{B1E8C4FB-6026-4E11-9188-0F52D7587627}"/>
    <cellStyle name="Millares [0] 13 4 2 2" xfId="8649" xr:uid="{53C1F1F8-F039-4BD2-B121-2844F7FFEB06}"/>
    <cellStyle name="Millares [0] 13 4 2 3" xfId="5907" xr:uid="{F515D0B4-8F15-4E02-A16C-B7DFD71F373D}"/>
    <cellStyle name="Millares [0] 13 4 3" xfId="7403" xr:uid="{4A7170D1-C156-40F0-90C0-22BEBFD2605E}"/>
    <cellStyle name="Millares [0] 13 4 4" xfId="4661" xr:uid="{DF5BB71E-016F-4CA5-9ADD-0425BDE988F3}"/>
    <cellStyle name="Millares [0] 13 5" xfId="2032" xr:uid="{9B46BE79-1D1F-459E-8574-B94FB3861CE4}"/>
    <cellStyle name="Millares [0] 13 5 2" xfId="3311" xr:uid="{8D13194E-A7A8-49B5-8A0E-3F56B8195B7A}"/>
    <cellStyle name="Millares [0] 13 5 2 2" xfId="8804" xr:uid="{B015834D-87A6-4D61-A1D5-E86150AC3029}"/>
    <cellStyle name="Millares [0] 13 5 2 3" xfId="6062" xr:uid="{B2CC5A22-566C-4799-BC9B-9CB74EC15642}"/>
    <cellStyle name="Millares [0] 13 5 3" xfId="7552" xr:uid="{88EEE0EA-A93E-4180-8C28-5BB16EA5F2F1}"/>
    <cellStyle name="Millares [0] 13 5 4" xfId="4810" xr:uid="{0DD0DB13-C9C2-424E-8338-C830BD6FD9AE}"/>
    <cellStyle name="Millares [0] 13 6" xfId="2213" xr:uid="{EE31D18C-4C54-4D0F-89FE-9A5EB51A69F4}"/>
    <cellStyle name="Millares [0] 13 6 2" xfId="3492" xr:uid="{480C8FA4-8621-47E5-A96A-F5D71B808B10}"/>
    <cellStyle name="Millares [0] 13 6 2 2" xfId="8985" xr:uid="{2913C9A2-984D-4466-A343-2A72859B48BD}"/>
    <cellStyle name="Millares [0] 13 6 2 3" xfId="6243" xr:uid="{E951D791-D698-4064-9B1A-9F6334445633}"/>
    <cellStyle name="Millares [0] 13 6 3" xfId="7733" xr:uid="{BCF1A5BB-A522-4A39-BFC8-FFFED9D29146}"/>
    <cellStyle name="Millares [0] 13 6 4" xfId="4991" xr:uid="{16E75CDB-E05A-44CE-B165-373455F7EA6F}"/>
    <cellStyle name="Millares [0] 13 7" xfId="2394" xr:uid="{E04C20E0-6EC7-48F4-B59C-A30BE4508521}"/>
    <cellStyle name="Millares [0] 13 7 2" xfId="3673" xr:uid="{CC6B6BD1-B07A-4913-9DA4-2606932F63E7}"/>
    <cellStyle name="Millares [0] 13 7 2 2" xfId="9166" xr:uid="{C5412273-438A-4DA9-82F1-94F5652F3412}"/>
    <cellStyle name="Millares [0] 13 7 2 3" xfId="6424" xr:uid="{D032ED9C-DA85-400E-ADDE-844F3714656F}"/>
    <cellStyle name="Millares [0] 13 7 3" xfId="7888" xr:uid="{83ED0A88-2B43-4973-B386-C6C45352427E}"/>
    <cellStyle name="Millares [0] 13 7 4" xfId="5146" xr:uid="{9D787A30-9007-410B-8F96-F26690513CE3}"/>
    <cellStyle name="Millares [0] 13 8" xfId="2574" xr:uid="{01CAE703-41C4-47D6-9DAA-E918425E88C5}"/>
    <cellStyle name="Millares [0] 13 8 2" xfId="8067" xr:uid="{84132CAA-34CE-4131-9867-1DFAE18561A0}"/>
    <cellStyle name="Millares [0] 13 8 3" xfId="5325" xr:uid="{AE0043BA-8A77-43D0-979C-959FF759576D}"/>
    <cellStyle name="Millares [0] 13 9" xfId="6605" xr:uid="{D5E7C7F2-4885-4A15-AEE7-7DDA63CE81F0}"/>
    <cellStyle name="Millares [0] 14" xfId="1362" xr:uid="{55E375C5-AE95-4864-90E4-5AF4C6292CF3}"/>
    <cellStyle name="Millares [0] 14 10" xfId="3878" xr:uid="{F065EC98-79C9-41C8-B399-20B26A374AA5}"/>
    <cellStyle name="Millares [0] 14 2" xfId="1588" xr:uid="{84F87A80-5581-4F67-8D26-66AF9485F04B}"/>
    <cellStyle name="Millares [0] 14 2 2" xfId="2870" xr:uid="{69ED58AC-58EE-4946-9056-2376E7827563}"/>
    <cellStyle name="Millares [0] 14 2 2 2" xfId="8363" xr:uid="{EC887C04-EC90-46A8-822D-5F41A8EE889F}"/>
    <cellStyle name="Millares [0] 14 2 2 3" xfId="5621" xr:uid="{5108769E-1E18-46F9-AC4B-99EB3BAD9A15}"/>
    <cellStyle name="Millares [0] 14 2 3" xfId="4510" xr:uid="{4821A9D4-390C-49B3-B2BA-3D197C69C432}"/>
    <cellStyle name="Millares [0] 14 2 3 2" xfId="7252" xr:uid="{DC3688D8-3B76-46A2-BC41-5F0CD6FDA1AB}"/>
    <cellStyle name="Millares [0] 14 2 4" xfId="6811" xr:uid="{C30F1D9C-502C-4607-9EA7-1480B8456626}"/>
    <cellStyle name="Millares [0] 14 2 5" xfId="4061" xr:uid="{294F99BD-F13F-4926-85A3-75311486C4C1}"/>
    <cellStyle name="Millares [0] 14 3" xfId="1746" xr:uid="{7BA551A8-BE56-4902-A67E-7BEC96845229}"/>
    <cellStyle name="Millares [0] 14 3 2" xfId="3025" xr:uid="{683C162D-1F4A-470F-89A4-CD84B6B10B0A}"/>
    <cellStyle name="Millares [0] 14 3 2 2" xfId="8518" xr:uid="{3BEB8DF4-9C30-4B84-9923-1FF13C65FF3F}"/>
    <cellStyle name="Millares [0] 14 3 2 3" xfId="5776" xr:uid="{96CE6424-D306-4FCA-A6BA-5EDB911DC26F}"/>
    <cellStyle name="Millares [0] 14 3 3" xfId="6992" xr:uid="{9ACDD51C-CD5A-4C86-A69F-C3ABF1B45610}"/>
    <cellStyle name="Millares [0] 14 3 4" xfId="4242" xr:uid="{497171D0-BF0F-45ED-AAAF-2D1CB5B3816E}"/>
    <cellStyle name="Millares [0] 14 4" xfId="1901" xr:uid="{74BCB913-B051-42A9-AD87-C6EB41A6E7C1}"/>
    <cellStyle name="Millares [0] 14 4 2" xfId="3180" xr:uid="{C90F1B93-41CA-4AF4-8D91-692F80A18957}"/>
    <cellStyle name="Millares [0] 14 4 2 2" xfId="8673" xr:uid="{5B41932B-7FAA-46EF-A8D9-E2DF975FA41E}"/>
    <cellStyle name="Millares [0] 14 4 2 3" xfId="5931" xr:uid="{7BA2004B-4FCA-433E-9D19-37A683400D68}"/>
    <cellStyle name="Millares [0] 14 4 3" xfId="7422" xr:uid="{9BFB14E4-3262-4254-B29B-B32128670F96}"/>
    <cellStyle name="Millares [0] 14 4 4" xfId="4680" xr:uid="{16937FFF-7201-44C6-8270-6DA457787340}"/>
    <cellStyle name="Millares [0] 14 5" xfId="2056" xr:uid="{613EA66F-CBEC-4291-884B-989DA3DD155A}"/>
    <cellStyle name="Millares [0] 14 5 2" xfId="3335" xr:uid="{686D3FB8-2AA5-43D3-BCF4-1D2381F07853}"/>
    <cellStyle name="Millares [0] 14 5 2 2" xfId="8828" xr:uid="{80C96C9A-5C0C-4001-A822-2FA62BD15406}"/>
    <cellStyle name="Millares [0] 14 5 2 3" xfId="6086" xr:uid="{818DEC0E-ED85-4A2F-BB4B-FE0EF4324E09}"/>
    <cellStyle name="Millares [0] 14 5 3" xfId="7576" xr:uid="{2A3EB4D7-CB10-44B2-94D4-A2ED9CDE32F5}"/>
    <cellStyle name="Millares [0] 14 5 4" xfId="4834" xr:uid="{EA15122B-A81E-4B75-8C7E-4B9F0F242B7D}"/>
    <cellStyle name="Millares [0] 14 6" xfId="2237" xr:uid="{8ADF44C4-0C6B-4848-913F-EEA23F77E99F}"/>
    <cellStyle name="Millares [0] 14 6 2" xfId="3516" xr:uid="{D65F2CA0-C181-46B0-B0F7-FC3DD4BB27AB}"/>
    <cellStyle name="Millares [0] 14 6 2 2" xfId="9009" xr:uid="{7554D1A6-02F8-44E1-A215-79A33ABD92EC}"/>
    <cellStyle name="Millares [0] 14 6 2 3" xfId="6267" xr:uid="{0C909DCF-0A88-42AB-8BBF-4356396FAC33}"/>
    <cellStyle name="Millares [0] 14 6 3" xfId="7757" xr:uid="{077D1A49-C2D7-4750-BBC4-E38EF737DFD9}"/>
    <cellStyle name="Millares [0] 14 6 4" xfId="5015" xr:uid="{8766B5BC-06DF-4ECF-97F9-19F7D20AE15D}"/>
    <cellStyle name="Millares [0] 14 7" xfId="2418" xr:uid="{34935615-6209-480B-A5F7-82FE34948CF6}"/>
    <cellStyle name="Millares [0] 14 7 2" xfId="3697" xr:uid="{3FE33C71-DE3F-4FCF-A894-FCA68E583C5B}"/>
    <cellStyle name="Millares [0] 14 7 2 2" xfId="9190" xr:uid="{074FD78A-783F-428A-AC7C-EEFB1D7F5AE2}"/>
    <cellStyle name="Millares [0] 14 7 2 3" xfId="6448" xr:uid="{DC4A9827-2F09-4FE6-88E8-996A75C57FFC}"/>
    <cellStyle name="Millares [0] 14 7 3" xfId="7912" xr:uid="{6D550F9D-7C2C-4C5C-A57B-BBDE5A3175FA}"/>
    <cellStyle name="Millares [0] 14 7 4" xfId="5170" xr:uid="{60D2B890-F174-450B-8E6B-C4B5FD2E8821}"/>
    <cellStyle name="Millares [0] 14 8" xfId="2645" xr:uid="{288591A6-C734-4C86-B79B-63CFA7D531C6}"/>
    <cellStyle name="Millares [0] 14 8 2" xfId="8138" xr:uid="{6448EEB7-5C30-48D8-A94C-A35AE0C7EC35}"/>
    <cellStyle name="Millares [0] 14 8 3" xfId="5396" xr:uid="{A6E2936B-15B1-4EF1-9FFB-D8CFB51CE0EC}"/>
    <cellStyle name="Millares [0] 14 9" xfId="6629" xr:uid="{FDB4F352-70F7-4A52-B3CC-804D1F5C0ED5}"/>
    <cellStyle name="Millares [0] 15" xfId="1459" xr:uid="{E82F07E4-509F-46C6-80FD-A19B0347EA6B}"/>
    <cellStyle name="Millares [0] 15 2" xfId="2082" xr:uid="{C7BEFCA7-9291-49D9-A5C4-6CBE9877D211}"/>
    <cellStyle name="Millares [0] 15 2 2" xfId="3361" xr:uid="{DCCC5701-993E-4A54-89DA-7148520A0D5B}"/>
    <cellStyle name="Millares [0] 15 2 2 2" xfId="8854" xr:uid="{60BD1A05-6245-42F2-93E3-2B86C51B519F}"/>
    <cellStyle name="Millares [0] 15 2 2 3" xfId="6112" xr:uid="{D89B1590-64EC-415F-BF06-ADDBA20A9C16}"/>
    <cellStyle name="Millares [0] 15 2 3" xfId="4860" xr:uid="{9DA85B76-D5A3-4FBC-ABC4-6D8A4A22092B}"/>
    <cellStyle name="Millares [0] 15 2 3 2" xfId="7602" xr:uid="{2C2E4C77-1DF1-47C4-9382-59FCDB0C80ED}"/>
    <cellStyle name="Millares [0] 15 2 4" xfId="6837" xr:uid="{79DFED3B-D212-41F8-B8E9-57D3776F1302}"/>
    <cellStyle name="Millares [0] 15 2 5" xfId="4087" xr:uid="{39125D5C-934A-4E2A-92E5-917756ADA4AC}"/>
    <cellStyle name="Millares [0] 15 3" xfId="2263" xr:uid="{70B96B18-34D5-49DD-A55C-C05DA3F4C265}"/>
    <cellStyle name="Millares [0] 15 3 2" xfId="3542" xr:uid="{5A4A4DFB-57B0-49F3-9800-ED79855484B6}"/>
    <cellStyle name="Millares [0] 15 3 2 2" xfId="9035" xr:uid="{07B554FF-3848-4AE0-9D20-2B9A0EC82677}"/>
    <cellStyle name="Millares [0] 15 3 2 3" xfId="6293" xr:uid="{F579C4D5-ABA5-4A48-91BE-4C3053BFCC59}"/>
    <cellStyle name="Millares [0] 15 3 3" xfId="7018" xr:uid="{65C2EA08-3CC2-4571-8E98-712F1E20D180}"/>
    <cellStyle name="Millares [0] 15 3 4" xfId="4268" xr:uid="{04780098-7105-4C38-9522-6087D4161F84}"/>
    <cellStyle name="Millares [0] 15 4" xfId="2444" xr:uid="{6E385E0B-7E8A-4990-9695-B1B0B6483AD6}"/>
    <cellStyle name="Millares [0] 15 4 2" xfId="3723" xr:uid="{074CA019-FE42-418E-94B6-CDE7788D1EDF}"/>
    <cellStyle name="Millares [0] 15 4 2 2" xfId="9216" xr:uid="{A36462DB-1C81-432C-A08E-8365DE53F3DB}"/>
    <cellStyle name="Millares [0] 15 4 2 3" xfId="6474" xr:uid="{FD1D111A-1421-476E-AB0F-03C89EA7DA6F}"/>
    <cellStyle name="Millares [0] 15 4 3" xfId="7938" xr:uid="{2A4226BE-2EAA-4D23-9638-FAEECB5EADFB}"/>
    <cellStyle name="Millares [0] 15 4 4" xfId="5196" xr:uid="{560C0552-F418-4406-8231-A22B5542FED4}"/>
    <cellStyle name="Millares [0] 15 5" xfId="2741" xr:uid="{47646545-C4ED-47F0-835A-509999F90B79}"/>
    <cellStyle name="Millares [0] 15 5 2" xfId="8234" xr:uid="{D4E641FA-A88E-4174-A106-1DD79151C97E}"/>
    <cellStyle name="Millares [0] 15 5 3" xfId="5492" xr:uid="{36A55334-0920-419C-829D-A306F7D538D4}"/>
    <cellStyle name="Millares [0] 15 6" xfId="6655" xr:uid="{96C5BBE9-BC7A-448C-BFD5-DE1079153B0C}"/>
    <cellStyle name="Millares [0] 15 7" xfId="3904" xr:uid="{34BF71E5-754A-4C90-884B-97A20C234EF0}"/>
    <cellStyle name="Millares [0] 16" xfId="1617" xr:uid="{4F1A9460-6DE5-48BC-A608-DD8709E22B14}"/>
    <cellStyle name="Millares [0] 16 2" xfId="2896" xr:uid="{E3DB0073-5DD8-408B-88F2-613ADEE45228}"/>
    <cellStyle name="Millares [0] 16 2 2" xfId="8389" xr:uid="{F3867BB7-C5F4-4AF6-91A3-254F1172D724}"/>
    <cellStyle name="Millares [0] 16 2 3" xfId="5647" xr:uid="{5082508C-20F5-4A59-B89E-5164D0FE1354}"/>
    <cellStyle name="Millares [0] 16 3" xfId="4524" xr:uid="{B489E24C-6D30-42DC-B00B-8E9787DD57B6}"/>
    <cellStyle name="Millares [0] 16 3 2" xfId="7266" xr:uid="{9F3B1667-96CB-423F-AC0F-9E425E9F64FB}"/>
    <cellStyle name="Millares [0] 16 4" xfId="6656" xr:uid="{DC58AB74-F41A-4063-B5E5-85F039F3D618}"/>
    <cellStyle name="Millares [0] 16 5" xfId="3905" xr:uid="{E61CA63B-92FF-4733-9C5E-A90BB23373D4}"/>
    <cellStyle name="Millares [0] 17" xfId="1772" xr:uid="{DA528AC4-5C82-4B3C-A506-4004F1A621A9}"/>
    <cellStyle name="Millares [0] 17 2" xfId="3051" xr:uid="{FD011926-8F4A-491C-866A-5C720C90E4BE}"/>
    <cellStyle name="Millares [0] 17 2 2" xfId="8544" xr:uid="{ECC0624A-72D6-47E3-9470-E1343F3592D8}"/>
    <cellStyle name="Millares [0] 17 2 3" xfId="5802" xr:uid="{F69BFFB3-662D-40C7-84FC-80FE07E45324}"/>
    <cellStyle name="Millares [0] 17 3" xfId="4560" xr:uid="{91688B9B-1AA2-430D-9683-4FFE40A98E65}"/>
    <cellStyle name="Millares [0] 17 3 2" xfId="7302" xr:uid="{D1A36513-A4E1-45D0-8AA1-E036C424C6F6}"/>
    <cellStyle name="Millares [0] 17 4" xfId="6682" xr:uid="{B7BB03AC-04DF-42CA-8727-81889C5C5B9A}"/>
    <cellStyle name="Millares [0] 17 5" xfId="3932" xr:uid="{0D5C8542-7AAB-4AE4-AE36-CE8F16F2B969}"/>
    <cellStyle name="Millares [0] 18" xfId="1927" xr:uid="{A74D11B0-AED5-40F4-B970-43833A94FCFC}"/>
    <cellStyle name="Millares [0] 18 2" xfId="3206" xr:uid="{76959B06-792B-4636-9CCB-DD03BF6A3FF1}"/>
    <cellStyle name="Millares [0] 18 2 2" xfId="8699" xr:uid="{37FA8117-7E74-45B2-A9B3-FC686B18B906}"/>
    <cellStyle name="Millares [0] 18 2 3" xfId="5957" xr:uid="{8E578D14-33E4-45AA-B5EA-717E4D4DC4A0}"/>
    <cellStyle name="Millares [0] 18 3" xfId="6863" xr:uid="{D149B472-5FCE-47AD-A451-5F7F18836A2A}"/>
    <cellStyle name="Millares [0] 18 4" xfId="4113" xr:uid="{ABAFBCB5-1EB6-4D34-9DCA-A9D10E08D864}"/>
    <cellStyle name="Millares [0] 19" xfId="2108" xr:uid="{78349360-6376-4C37-9CAC-6632E7C69317}"/>
    <cellStyle name="Millares [0] 19 2" xfId="3387" xr:uid="{58045236-9349-4137-B1B3-ECCBA9BBD1F5}"/>
    <cellStyle name="Millares [0] 19 2 2" xfId="8880" xr:uid="{235CC5A3-1348-4568-B382-2C96EE366662}"/>
    <cellStyle name="Millares [0] 19 2 3" xfId="6138" xr:uid="{4EE1A26A-993C-4C4A-AF02-0E08142E3AE1}"/>
    <cellStyle name="Millares [0] 19 3" xfId="7628" xr:uid="{4D9A8130-F5C9-48A9-B7B0-312925CA3271}"/>
    <cellStyle name="Millares [0] 19 4" xfId="4886" xr:uid="{B85AA692-B8FB-40A3-B395-DD09DFFE1002}"/>
    <cellStyle name="Millares [0] 2" xfId="5" xr:uid="{1471CA04-6304-4B03-A290-36FFC2B4D321}"/>
    <cellStyle name="Millares [0] 2 10" xfId="144" xr:uid="{15C5F23F-A942-4B98-97A6-9ECDF72195BA}"/>
    <cellStyle name="Millares [0] 2 10 10" xfId="3855" xr:uid="{901635B9-8D1D-4239-B083-27B38F267791}"/>
    <cellStyle name="Millares [0] 2 10 2" xfId="1565" xr:uid="{9E6EAD1F-EE51-432E-9E0D-783436409C59}"/>
    <cellStyle name="Millares [0] 2 10 2 2" xfId="2847" xr:uid="{22C21EB6-C2C9-48D0-AFDD-5FED83E2ABA6}"/>
    <cellStyle name="Millares [0] 2 10 2 2 2" xfId="8340" xr:uid="{63BC1570-F5BE-45DD-96FB-63F951664DCC}"/>
    <cellStyle name="Millares [0] 2 10 2 2 3" xfId="5598" xr:uid="{8354B80C-2CD2-4944-9D48-D0DB76680B68}"/>
    <cellStyle name="Millares [0] 2 10 2 3" xfId="4492" xr:uid="{C4C0E547-E900-4B01-A5E9-639E8F8E4C90}"/>
    <cellStyle name="Millares [0] 2 10 2 3 2" xfId="7234" xr:uid="{F85E5493-9014-46B8-A656-59BD7C4796C6}"/>
    <cellStyle name="Millares [0] 2 10 2 4" xfId="6788" xr:uid="{29D00066-B27D-4887-A737-C947021CA307}"/>
    <cellStyle name="Millares [0] 2 10 2 5" xfId="4038" xr:uid="{A688C46C-A02D-4CD5-AD34-380D1AE7FD5D}"/>
    <cellStyle name="Millares [0] 2 10 3" xfId="1723" xr:uid="{303E52C3-43FA-41EF-8BDF-D1C70C3241E7}"/>
    <cellStyle name="Millares [0] 2 10 3 2" xfId="3002" xr:uid="{372236F0-FAE0-48C2-980B-9372365D3311}"/>
    <cellStyle name="Millares [0] 2 10 3 2 2" xfId="8495" xr:uid="{A11155D7-96A5-49ED-9768-A7174477D754}"/>
    <cellStyle name="Millares [0] 2 10 3 2 3" xfId="5753" xr:uid="{4161582E-D8A0-447D-9B1B-A07119533468}"/>
    <cellStyle name="Millares [0] 2 10 3 3" xfId="6969" xr:uid="{227C3826-8229-423E-AF3D-D926ED115BE0}"/>
    <cellStyle name="Millares [0] 2 10 3 4" xfId="4219" xr:uid="{C518FD99-F0F1-4607-A613-FE907906F914}"/>
    <cellStyle name="Millares [0] 2 10 4" xfId="1878" xr:uid="{AA489191-5199-42A6-BC42-F8B54ED926F5}"/>
    <cellStyle name="Millares [0] 2 10 4 2" xfId="3157" xr:uid="{38BFFA7E-CC5A-4846-9A64-4132E66D9DFF}"/>
    <cellStyle name="Millares [0] 2 10 4 2 2" xfId="8650" xr:uid="{D45311AC-C3B5-4453-BD20-18587A4F32B3}"/>
    <cellStyle name="Millares [0] 2 10 4 2 3" xfId="5908" xr:uid="{45560F13-07B0-4ABA-8C16-AED27F869320}"/>
    <cellStyle name="Millares [0] 2 10 4 3" xfId="7404" xr:uid="{D5B5A386-FBFA-4749-A95E-D986180F3B0B}"/>
    <cellStyle name="Millares [0] 2 10 4 4" xfId="4662" xr:uid="{F1781522-5CE2-4BF4-A4E6-470D062D80C2}"/>
    <cellStyle name="Millares [0] 2 10 5" xfId="2033" xr:uid="{50959FEC-D253-466E-994E-DB00B058EDBD}"/>
    <cellStyle name="Millares [0] 2 10 5 2" xfId="3312" xr:uid="{3215DAB9-5880-4998-9D6F-E297AD09FC9E}"/>
    <cellStyle name="Millares [0] 2 10 5 2 2" xfId="8805" xr:uid="{B0937CC5-5D39-43AD-91CB-0C4158635BE4}"/>
    <cellStyle name="Millares [0] 2 10 5 2 3" xfId="6063" xr:uid="{DA7DDBF8-3468-4A79-834F-B8E371C860B4}"/>
    <cellStyle name="Millares [0] 2 10 5 3" xfId="7553" xr:uid="{3762FF26-FF7C-4698-A4F8-30802FD8D625}"/>
    <cellStyle name="Millares [0] 2 10 5 4" xfId="4811" xr:uid="{72270876-7CB8-4D68-B5B8-E419664E8627}"/>
    <cellStyle name="Millares [0] 2 10 6" xfId="2214" xr:uid="{91B06A28-A935-48FE-9F65-EE9568763036}"/>
    <cellStyle name="Millares [0] 2 10 6 2" xfId="3493" xr:uid="{682967CF-56E3-4AED-96AB-EA4299992E08}"/>
    <cellStyle name="Millares [0] 2 10 6 2 2" xfId="8986" xr:uid="{FB5D92AA-DAC3-4071-BAE2-2FCE44F2BCAB}"/>
    <cellStyle name="Millares [0] 2 10 6 2 3" xfId="6244" xr:uid="{1532EB3E-9A97-404B-9760-DCAA81E5386A}"/>
    <cellStyle name="Millares [0] 2 10 6 3" xfId="7734" xr:uid="{A88669A2-CD60-4E23-9FF4-05B9E7C7F5C3}"/>
    <cellStyle name="Millares [0] 2 10 6 4" xfId="4992" xr:uid="{7AB044C4-896E-49E8-835A-3F415CC1BCEC}"/>
    <cellStyle name="Millares [0] 2 10 7" xfId="2395" xr:uid="{D7191407-B508-47F0-A525-2152A13EED70}"/>
    <cellStyle name="Millares [0] 2 10 7 2" xfId="3674" xr:uid="{7A97031D-465C-4A03-BC56-682692731186}"/>
    <cellStyle name="Millares [0] 2 10 7 2 2" xfId="9167" xr:uid="{853CBB67-D292-4350-91EC-C7D3BC25178D}"/>
    <cellStyle name="Millares [0] 2 10 7 2 3" xfId="6425" xr:uid="{C8C22E5E-91D1-4D6A-AD15-B1A5E14DB2D3}"/>
    <cellStyle name="Millares [0] 2 10 7 3" xfId="7889" xr:uid="{D5B02854-5032-472E-91E2-691A9013BFFC}"/>
    <cellStyle name="Millares [0] 2 10 7 4" xfId="5147" xr:uid="{B435A51C-FEDB-4B7E-B1EB-BFCB1E7F8170}"/>
    <cellStyle name="Millares [0] 2 10 8" xfId="2575" xr:uid="{FD45C126-EFBE-4F16-867B-7AD79DC8613C}"/>
    <cellStyle name="Millares [0] 2 10 8 2" xfId="8068" xr:uid="{071B73FA-D0FF-4448-A2F4-0AF4A3493D30}"/>
    <cellStyle name="Millares [0] 2 10 8 3" xfId="5326" xr:uid="{EAEDB034-4B9F-4FBB-B527-46E01899E842}"/>
    <cellStyle name="Millares [0] 2 10 9" xfId="6606" xr:uid="{7B8F2E1B-3F13-4ED0-8794-AB0AF3819BEE}"/>
    <cellStyle name="Millares [0] 2 11" xfId="1364" xr:uid="{F6656BEB-9BA2-41D5-AD21-9E44546C18B3}"/>
    <cellStyle name="Millares [0] 2 11 2" xfId="2057" xr:uid="{354D71D1-EA72-4464-8D01-41CC7B461310}"/>
    <cellStyle name="Millares [0] 2 11 2 2" xfId="3336" xr:uid="{0BEF838F-18E1-4499-889D-8BC37AECA33F}"/>
    <cellStyle name="Millares [0] 2 11 2 2 2" xfId="8829" xr:uid="{23321BF0-24A3-4D50-AEFA-9629B493551C}"/>
    <cellStyle name="Millares [0] 2 11 2 2 3" xfId="6087" xr:uid="{C1E57028-FA2C-469E-BDE9-774F78D9BAFF}"/>
    <cellStyle name="Millares [0] 2 11 2 3" xfId="4835" xr:uid="{C5566FFB-625B-43EE-8F6C-C608094E3E88}"/>
    <cellStyle name="Millares [0] 2 11 2 3 2" xfId="7577" xr:uid="{13C9899C-94BF-4332-8E79-B79BA1503A74}"/>
    <cellStyle name="Millares [0] 2 11 2 4" xfId="6812" xr:uid="{9E5226F0-4762-4D94-BC19-E1E915300BBE}"/>
    <cellStyle name="Millares [0] 2 11 2 5" xfId="4062" xr:uid="{35932638-B8C8-4CED-9AB6-5AB0BFB99D5C}"/>
    <cellStyle name="Millares [0] 2 11 3" xfId="2238" xr:uid="{4E847E13-9D68-45DE-BD2B-D7AE2ECD7669}"/>
    <cellStyle name="Millares [0] 2 11 3 2" xfId="3517" xr:uid="{FE664EBA-4D48-4C0D-8C1E-FDE46AD39E7A}"/>
    <cellStyle name="Millares [0] 2 11 3 2 2" xfId="9010" xr:uid="{1FD1EA30-5D46-4801-A902-F558388EFBE6}"/>
    <cellStyle name="Millares [0] 2 11 3 2 3" xfId="6268" xr:uid="{C644A5C8-BAEB-4FB8-B319-5DCBF647146B}"/>
    <cellStyle name="Millares [0] 2 11 3 3" xfId="6993" xr:uid="{26EDCF60-05A4-49E9-8715-6206A16AB1E8}"/>
    <cellStyle name="Millares [0] 2 11 3 4" xfId="4243" xr:uid="{56DCDB1D-4686-4783-A9A0-75861E8A4000}"/>
    <cellStyle name="Millares [0] 2 11 4" xfId="2419" xr:uid="{FF5249E4-B318-4390-ACDF-A9EB8839794F}"/>
    <cellStyle name="Millares [0] 2 11 4 2" xfId="3698" xr:uid="{3ADB7BCA-7953-4BEF-9D7F-52C3188748A4}"/>
    <cellStyle name="Millares [0] 2 11 4 2 2" xfId="9191" xr:uid="{13A71016-187B-40BC-B57A-1ECBC0164DFA}"/>
    <cellStyle name="Millares [0] 2 11 4 2 3" xfId="6449" xr:uid="{4417CC8A-B829-4D48-A671-25AE5B60E054}"/>
    <cellStyle name="Millares [0] 2 11 4 3" xfId="7913" xr:uid="{C6705DBF-53F0-44E6-A811-D6BC5D22342E}"/>
    <cellStyle name="Millares [0] 2 11 4 4" xfId="5171" xr:uid="{2D1A262D-F848-4B3A-B101-952118CECB15}"/>
    <cellStyle name="Millares [0] 2 11 5" xfId="2646" xr:uid="{9EDE8DFC-5778-4473-A632-AB49CDF013F4}"/>
    <cellStyle name="Millares [0] 2 11 5 2" xfId="8139" xr:uid="{134CB9F4-CA07-4493-A78F-5CC8B65F714C}"/>
    <cellStyle name="Millares [0] 2 11 5 3" xfId="5397" xr:uid="{CECDC386-4A96-4686-A230-BC973A22677E}"/>
    <cellStyle name="Millares [0] 2 11 6" xfId="6630" xr:uid="{E47614AD-DB9C-4B27-9974-BC5EF8C80161}"/>
    <cellStyle name="Millares [0] 2 11 7" xfId="3879" xr:uid="{CB13DE7C-5AB2-40FF-AA49-656F11E68403}"/>
    <cellStyle name="Millares [0] 2 12" xfId="1434" xr:uid="{87418E5E-2516-48FB-9D34-B012EB4D9C45}"/>
    <cellStyle name="Millares [0] 2 12 2" xfId="2716" xr:uid="{61E5AA86-C6BC-4573-911C-A6E6AE37DCE9}"/>
    <cellStyle name="Millares [0] 2 12 2 2" xfId="8209" xr:uid="{34F85EB6-854D-4457-85AA-FA208F8F9EB7}"/>
    <cellStyle name="Millares [0] 2 12 2 3" xfId="5467" xr:uid="{A8BA9B59-9860-4C0B-9CC8-C363F996BD35}"/>
    <cellStyle name="Millares [0] 2 12 3" xfId="4383" xr:uid="{0C3D4A37-FCF8-4040-A03D-B1A7F43FBF2E}"/>
    <cellStyle name="Millares [0] 2 12 3 2" xfId="7125" xr:uid="{DA2A3343-4908-4694-AF9B-FE94F5E142EB}"/>
    <cellStyle name="Millares [0] 2 12 4" xfId="6657" xr:uid="{49930A4D-90FF-44C1-B666-0AFF17FE302A}"/>
    <cellStyle name="Millares [0] 2 12 5" xfId="3907" xr:uid="{7DB18151-842F-4887-BE88-87B97FCEC052}"/>
    <cellStyle name="Millares [0] 2 13" xfId="1592" xr:uid="{3592539B-977B-491D-8C83-83E1C43EABA7}"/>
    <cellStyle name="Millares [0] 2 13 2" xfId="2871" xr:uid="{8F916BE5-6AB4-46BA-B1C3-18136181B396}"/>
    <cellStyle name="Millares [0] 2 13 2 2" xfId="8364" xr:uid="{91E0D68E-8CC9-4353-A53E-3272CF36BC48}"/>
    <cellStyle name="Millares [0] 2 13 2 3" xfId="5622" xr:uid="{6C77BCF6-D053-4EA6-B1D3-7FB79F493E0B}"/>
    <cellStyle name="Millares [0] 2 13 3" xfId="6838" xr:uid="{86190708-8BE8-4B53-87A7-FAA214C08D20}"/>
    <cellStyle name="Millares [0] 2 13 4" xfId="4088" xr:uid="{1BC84743-7ED1-4882-B50F-CB122D3E5DFB}"/>
    <cellStyle name="Millares [0] 2 14" xfId="1747" xr:uid="{4B7F93BC-40CF-4030-95FC-D4E27CD35B5D}"/>
    <cellStyle name="Millares [0] 2 14 2" xfId="3026" xr:uid="{234C09D0-2147-4ED8-AC90-D948EE9E3FD9}"/>
    <cellStyle name="Millares [0] 2 14 2 2" xfId="8519" xr:uid="{0D96CA79-FF31-47D2-8811-9BF57177C68F}"/>
    <cellStyle name="Millares [0] 2 14 2 3" xfId="5777" xr:uid="{19022314-8907-44AC-91A5-6CFD597A4121}"/>
    <cellStyle name="Millares [0] 2 14 3" xfId="7290" xr:uid="{3277DA50-7A10-4F72-85D5-061DCEB4AE05}"/>
    <cellStyle name="Millares [0] 2 14 4" xfId="4548" xr:uid="{CB5EDCFB-4D6A-485D-A151-089FBA99A75C}"/>
    <cellStyle name="Millares [0] 2 15" xfId="1902" xr:uid="{014BFE45-DB5D-4272-9EDC-A3595B70AA1B}"/>
    <cellStyle name="Millares [0] 2 15 2" xfId="3181" xr:uid="{9E788491-B1E2-471C-A8C4-2D798475DAFB}"/>
    <cellStyle name="Millares [0] 2 15 2 2" xfId="8674" xr:uid="{79A555C6-857B-4332-8E02-4B44229F2416}"/>
    <cellStyle name="Millares [0] 2 15 2 3" xfId="5932" xr:uid="{A35F553F-8F84-4A86-A2DD-C5BC7BACCA91}"/>
    <cellStyle name="Millares [0] 2 15 3" xfId="7423" xr:uid="{93219D76-8756-419B-BE8B-6EA4665C7FE3}"/>
    <cellStyle name="Millares [0] 2 15 4" xfId="4681" xr:uid="{0C6418C2-EC53-42DF-8ABF-DD204C7D3DF4}"/>
    <cellStyle name="Millares [0] 2 16" xfId="2083" xr:uid="{6E90D929-D088-4D87-9A9B-BBFA59A9E016}"/>
    <cellStyle name="Millares [0] 2 16 2" xfId="3362" xr:uid="{9570751F-0A79-4F28-836A-9FE9533059AF}"/>
    <cellStyle name="Millares [0] 2 16 2 2" xfId="8855" xr:uid="{F21400DB-B6A8-426E-AC28-BB2AB5634A7A}"/>
    <cellStyle name="Millares [0] 2 16 2 3" xfId="6113" xr:uid="{BBF5EB53-93B3-404A-A121-B4DE85FA0C1A}"/>
    <cellStyle name="Millares [0] 2 16 3" xfId="7603" xr:uid="{66AD5D65-BADD-47F3-9C84-9EE3935A18F5}"/>
    <cellStyle name="Millares [0] 2 16 4" xfId="4861" xr:uid="{EDB2CA0A-1472-40D4-A968-87097957D6F8}"/>
    <cellStyle name="Millares [0] 2 17" xfId="2264" xr:uid="{C765BA48-7966-4B8C-BB76-28921AA6E009}"/>
    <cellStyle name="Millares [0] 2 17 2" xfId="3543" xr:uid="{9C5000F6-D4F3-4BC3-A872-478D382BA19D}"/>
    <cellStyle name="Millares [0] 2 17 2 2" xfId="9036" xr:uid="{C582ADF3-236E-4588-A8A1-333542C08F76}"/>
    <cellStyle name="Millares [0] 2 17 2 3" xfId="6294" xr:uid="{B3835764-840B-40CE-B9AE-0E3F0FAA91ED}"/>
    <cellStyle name="Millares [0] 2 17 3" xfId="7758" xr:uid="{C30E52E4-3EB1-43CE-842A-0A9AF07C3A83}"/>
    <cellStyle name="Millares [0] 2 17 4" xfId="5016" xr:uid="{F1592A88-409E-4F8E-9EEA-841C3E4933CF}"/>
    <cellStyle name="Millares [0] 2 18" xfId="2445" xr:uid="{60D8531B-5812-4F95-83A0-59153002445E}"/>
    <cellStyle name="Millares [0] 2 18 2" xfId="7939" xr:uid="{D489FA6F-4514-4D7D-9B51-DF7EF6EB8EB9}"/>
    <cellStyle name="Millares [0] 2 18 3" xfId="5197" xr:uid="{01B4DE9F-A8AA-4616-81AF-E9810545C979}"/>
    <cellStyle name="Millares [0] 2 19" xfId="6475" xr:uid="{D02F6739-7A79-4ACC-9AF8-A5BAEB794C9F}"/>
    <cellStyle name="Millares [0] 2 2" xfId="7" xr:uid="{4D782667-8D98-4B4F-91A7-4AB3EF7CDA64}"/>
    <cellStyle name="Millares [0] 2 2 10" xfId="1594" xr:uid="{F659FB38-FAC4-4536-AD7C-A041C682846C}"/>
    <cellStyle name="Millares [0] 2 2 10 2" xfId="2873" xr:uid="{203E955C-F88C-479D-8958-645BF15C3B4B}"/>
    <cellStyle name="Millares [0] 2 2 10 2 2" xfId="8366" xr:uid="{F057473B-C2DB-4E74-B9E0-E66BE505BADE}"/>
    <cellStyle name="Millares [0] 2 2 10 2 3" xfId="5624" xr:uid="{FE1919AD-8B39-459A-A26D-A5B2A0897CEC}"/>
    <cellStyle name="Millares [0] 2 2 10 3" xfId="4511" xr:uid="{0F706A2E-0344-4B16-BAA6-96C816CBCCAC}"/>
    <cellStyle name="Millares [0] 2 2 10 3 2" xfId="7253" xr:uid="{AADBEE66-CFDC-4C44-942D-CAC85F2A848D}"/>
    <cellStyle name="Millares [0] 2 2 10 4" xfId="6659" xr:uid="{A9DF712C-11E0-41C5-9B6F-C7807F63E37E}"/>
    <cellStyle name="Millares [0] 2 2 10 5" xfId="3909" xr:uid="{D57D53D3-1629-4090-8F4B-846C62B6DA58}"/>
    <cellStyle name="Millares [0] 2 2 11" xfId="1749" xr:uid="{5EDBA92B-267E-45C2-89B9-BDF63FB87428}"/>
    <cellStyle name="Millares [0] 2 2 11 2" xfId="3028" xr:uid="{A9BAFA6B-9B88-4389-816B-C396EA5E446B}"/>
    <cellStyle name="Millares [0] 2 2 11 2 2" xfId="8521" xr:uid="{C8C4147B-9F06-4784-82D6-0DBAC767D9F1}"/>
    <cellStyle name="Millares [0] 2 2 11 2 3" xfId="5779" xr:uid="{AA9F206B-8A5A-4F48-A0BD-C578E14F8A49}"/>
    <cellStyle name="Millares [0] 2 2 11 3" xfId="6840" xr:uid="{1B268D35-655A-40C0-BA5A-4552F2F89E8A}"/>
    <cellStyle name="Millares [0] 2 2 11 4" xfId="4090" xr:uid="{90E74822-FB6C-4E4B-AE02-78294F982BC1}"/>
    <cellStyle name="Millares [0] 2 2 12" xfId="1904" xr:uid="{B960A350-EF9E-453E-ADDE-F3AF0F4689E0}"/>
    <cellStyle name="Millares [0] 2 2 12 2" xfId="3183" xr:uid="{68C8B7F7-5692-469A-AED5-B0926CCB4B52}"/>
    <cellStyle name="Millares [0] 2 2 12 2 2" xfId="8676" xr:uid="{EBB90F44-24E1-4F7A-B882-25062946CE6F}"/>
    <cellStyle name="Millares [0] 2 2 12 2 3" xfId="5934" xr:uid="{B602B4AC-63A4-422E-9604-0BA498560D91}"/>
    <cellStyle name="Millares [0] 2 2 12 3" xfId="7425" xr:uid="{E65764B5-E45E-4B95-A070-57DAA6FAE154}"/>
    <cellStyle name="Millares [0] 2 2 12 4" xfId="4683" xr:uid="{1A992963-8F18-4377-B778-CFA1CCA1ECA4}"/>
    <cellStyle name="Millares [0] 2 2 13" xfId="2085" xr:uid="{A59B4838-ABE3-40BB-AA97-373A234260E6}"/>
    <cellStyle name="Millares [0] 2 2 13 2" xfId="3364" xr:uid="{D6C27E4A-4C81-46BC-B968-806894019B17}"/>
    <cellStyle name="Millares [0] 2 2 13 2 2" xfId="8857" xr:uid="{908B3A59-67C9-44A3-9B63-A813D75F4419}"/>
    <cellStyle name="Millares [0] 2 2 13 2 3" xfId="6115" xr:uid="{DA5C2B19-E471-4D5E-AA5C-D0E053C8DEE5}"/>
    <cellStyle name="Millares [0] 2 2 13 3" xfId="7605" xr:uid="{921A8E50-2A57-42AE-B5A8-A12C278A4FF7}"/>
    <cellStyle name="Millares [0] 2 2 13 4" xfId="4863" xr:uid="{21AB6FE1-97B7-4C7A-9DE1-3531E9F243F0}"/>
    <cellStyle name="Millares [0] 2 2 14" xfId="2266" xr:uid="{57A5C921-FE0B-46A9-BCC1-FB2F5F1FD0BD}"/>
    <cellStyle name="Millares [0] 2 2 14 2" xfId="3545" xr:uid="{44860A9B-24AA-44DD-93D7-2BA21786F2C2}"/>
    <cellStyle name="Millares [0] 2 2 14 2 2" xfId="9038" xr:uid="{1A989AC4-AC4F-4101-8FDD-1D810333B92A}"/>
    <cellStyle name="Millares [0] 2 2 14 2 3" xfId="6296" xr:uid="{D2B6CB25-A93D-44F5-8FC4-F58D03C237E6}"/>
    <cellStyle name="Millares [0] 2 2 14 3" xfId="7760" xr:uid="{18C9DBE9-F0A5-4B45-8831-797521613F77}"/>
    <cellStyle name="Millares [0] 2 2 14 4" xfId="5018" xr:uid="{37C2C6B1-B73D-4D66-86CE-1D3519EDECCD}"/>
    <cellStyle name="Millares [0] 2 2 15" xfId="2447" xr:uid="{EE1D9BB2-B268-4185-A131-AF67319AC1DE}"/>
    <cellStyle name="Millares [0] 2 2 15 2" xfId="7941" xr:uid="{68CF8814-E581-459F-BFD5-F33E5F80864B}"/>
    <cellStyle name="Millares [0] 2 2 15 3" xfId="5199" xr:uid="{5791990E-9E5A-4250-A599-F642707CE836}"/>
    <cellStyle name="Millares [0] 2 2 16" xfId="6477" xr:uid="{FDC4236E-C63C-47D4-906F-026280F573D5}"/>
    <cellStyle name="Millares [0] 2 2 17" xfId="3726" xr:uid="{1683F81B-399E-4215-BC10-680D61964FA9}"/>
    <cellStyle name="Millares [0] 2 2 2" xfId="14" xr:uid="{B0CF647A-EEEE-4C55-A165-57F1623617BF}"/>
    <cellStyle name="Millares [0] 2 2 2 10" xfId="2091" xr:uid="{BAAEC7B1-FD88-4479-A404-20C344C450B5}"/>
    <cellStyle name="Millares [0] 2 2 2 10 2" xfId="3370" xr:uid="{C4552EDC-515F-4479-B06F-72644C84A8C2}"/>
    <cellStyle name="Millares [0] 2 2 2 10 2 2" xfId="8863" xr:uid="{71D34E37-75CA-4A4D-A9C8-FFE3F6BFBD11}"/>
    <cellStyle name="Millares [0] 2 2 2 10 2 3" xfId="6121" xr:uid="{B87AA2A7-0EB0-4FD9-A9A5-EAF55CBFBF35}"/>
    <cellStyle name="Millares [0] 2 2 2 10 3" xfId="7611" xr:uid="{DB948BE1-A41E-45C9-9460-13B38F6B672B}"/>
    <cellStyle name="Millares [0] 2 2 2 10 4" xfId="4869" xr:uid="{E9FC46E9-0FC4-41CF-8C6A-1D13CE953CBB}"/>
    <cellStyle name="Millares [0] 2 2 2 11" xfId="2272" xr:uid="{60B37D4F-1B85-4A59-9B54-B2701D3543A4}"/>
    <cellStyle name="Millares [0] 2 2 2 11 2" xfId="3551" xr:uid="{3C63AC82-6BA3-4C11-89B9-368337596E70}"/>
    <cellStyle name="Millares [0] 2 2 2 11 2 2" xfId="9044" xr:uid="{3BD36A1E-500E-44D0-8528-B52D6CA4C79B}"/>
    <cellStyle name="Millares [0] 2 2 2 11 2 3" xfId="6302" xr:uid="{EE9D2470-AE6E-4010-AD85-C39DEB25835A}"/>
    <cellStyle name="Millares [0] 2 2 2 11 3" xfId="7766" xr:uid="{4F5C33AA-E321-4E00-A8BA-D91A3B8168DE}"/>
    <cellStyle name="Millares [0] 2 2 2 11 4" xfId="5024" xr:uid="{49145A44-1D6F-4F14-9275-19231C69F93D}"/>
    <cellStyle name="Millares [0] 2 2 2 12" xfId="2453" xr:uid="{EFBEA3A2-A302-4C40-A4CA-D4DE706E939B}"/>
    <cellStyle name="Millares [0] 2 2 2 12 2" xfId="7947" xr:uid="{4B60F557-62A7-49A1-9ACA-BCDEAA919797}"/>
    <cellStyle name="Millares [0] 2 2 2 12 3" xfId="5205" xr:uid="{6A6EBC28-3E08-4701-A209-0CA7DAE6CCD3}"/>
    <cellStyle name="Millares [0] 2 2 2 13" xfId="6483" xr:uid="{8A51FE95-97FD-4F02-B38A-AB40416B7BCD}"/>
    <cellStyle name="Millares [0] 2 2 2 14" xfId="3732" xr:uid="{17B08F27-78C5-4D65-A612-686F5F47C792}"/>
    <cellStyle name="Millares [0] 2 2 2 2" xfId="30" xr:uid="{3FBC536F-54B4-4540-8EE0-518EBDF79164}"/>
    <cellStyle name="Millares [0] 2 2 2 2 10" xfId="2465" xr:uid="{6822EC65-DC29-4F35-87D7-1921E17E87F3}"/>
    <cellStyle name="Millares [0] 2 2 2 2 10 2" xfId="7959" xr:uid="{3FA6EFA1-2768-4CE1-9DB3-B575F9A92409}"/>
    <cellStyle name="Millares [0] 2 2 2 2 10 3" xfId="5217" xr:uid="{B23989EB-2667-4124-8E6B-19E6729A193C}"/>
    <cellStyle name="Millares [0] 2 2 2 2 11" xfId="6509" xr:uid="{A9967042-A2D8-4677-8141-3E06AF630B7D}"/>
    <cellStyle name="Millares [0] 2 2 2 2 12" xfId="3758" xr:uid="{DD1D6776-ABA8-4AC1-8333-65AC0A139B10}"/>
    <cellStyle name="Millares [0] 2 2 2 2 2" xfId="124" xr:uid="{1BD58007-B1D0-4C2A-9F56-21E3BD746A9D}"/>
    <cellStyle name="Millares [0] 2 2 2 2 2 10" xfId="3810" xr:uid="{AAE204F6-1A24-42EC-BE05-C8EF235ACE65}"/>
    <cellStyle name="Millares [0] 2 2 2 2 2 2" xfId="1520" xr:uid="{0DA74B37-4FD0-4E39-9AC5-9C9A1C6DAD17}"/>
    <cellStyle name="Millares [0] 2 2 2 2 2 2 2" xfId="2802" xr:uid="{CA889F2A-2062-4FBF-BC19-147158EAAF90}"/>
    <cellStyle name="Millares [0] 2 2 2 2 2 2 2 2" xfId="8295" xr:uid="{99872846-082B-4453-B788-DDC45618CD45}"/>
    <cellStyle name="Millares [0] 2 2 2 2 2 2 2 3" xfId="5553" xr:uid="{677275E6-8A46-43A3-A6D8-9EAAD8FD699F}"/>
    <cellStyle name="Millares [0] 2 2 2 2 2 2 3" xfId="4451" xr:uid="{C56FB7F1-EEB7-4CAA-9DF4-3F6CCC84636A}"/>
    <cellStyle name="Millares [0] 2 2 2 2 2 2 3 2" xfId="7193" xr:uid="{44792A0D-6461-4443-A26A-954D36169526}"/>
    <cellStyle name="Millares [0] 2 2 2 2 2 2 4" xfId="6743" xr:uid="{155A777F-3B5C-42CE-8172-64F4F9CFC108}"/>
    <cellStyle name="Millares [0] 2 2 2 2 2 2 5" xfId="3993" xr:uid="{ED310721-D518-4761-B39E-88243FC12230}"/>
    <cellStyle name="Millares [0] 2 2 2 2 2 3" xfId="1678" xr:uid="{43D4E924-BB54-4FD4-AFDB-2A7ECCA182CE}"/>
    <cellStyle name="Millares [0] 2 2 2 2 2 3 2" xfId="2957" xr:uid="{E8576258-4C11-4176-A620-117887FFD7F7}"/>
    <cellStyle name="Millares [0] 2 2 2 2 2 3 2 2" xfId="8450" xr:uid="{3C5BB5C9-2681-4820-B04A-8F4D4AB27261}"/>
    <cellStyle name="Millares [0] 2 2 2 2 2 3 2 3" xfId="5708" xr:uid="{7C5663E8-6B8D-40A0-8E28-F5A4E31F8534}"/>
    <cellStyle name="Millares [0] 2 2 2 2 2 3 3" xfId="6924" xr:uid="{E8DAE91F-7E1F-46E4-B9E4-A4788C0C4633}"/>
    <cellStyle name="Millares [0] 2 2 2 2 2 3 4" xfId="4174" xr:uid="{A6ABD499-30F6-45F8-95D5-4B1AD29F2D69}"/>
    <cellStyle name="Millares [0] 2 2 2 2 2 4" xfId="1833" xr:uid="{32136F5B-663D-4BF6-8212-A0B9BB18BD18}"/>
    <cellStyle name="Millares [0] 2 2 2 2 2 4 2" xfId="3112" xr:uid="{5CA413D5-F218-4894-844D-AC1677A84C06}"/>
    <cellStyle name="Millares [0] 2 2 2 2 2 4 2 2" xfId="8605" xr:uid="{14EB9137-3D2C-4A8A-B11B-736BDF7DB493}"/>
    <cellStyle name="Millares [0] 2 2 2 2 2 4 2 3" xfId="5863" xr:uid="{79A353B7-94A1-4B3F-9BB0-9E8CB0907133}"/>
    <cellStyle name="Millares [0] 2 2 2 2 2 4 3" xfId="7363" xr:uid="{C2B75251-C34C-415E-AF89-C6AB54D95C3D}"/>
    <cellStyle name="Millares [0] 2 2 2 2 2 4 4" xfId="4621" xr:uid="{5467B713-1C2F-4C93-8E2E-66567F4ECB80}"/>
    <cellStyle name="Millares [0] 2 2 2 2 2 5" xfId="1988" xr:uid="{49F2459C-E62B-475C-B3F5-6C458C665D29}"/>
    <cellStyle name="Millares [0] 2 2 2 2 2 5 2" xfId="3267" xr:uid="{ACF88BC8-A964-4CC4-98B6-68BCC1C013A8}"/>
    <cellStyle name="Millares [0] 2 2 2 2 2 5 2 2" xfId="8760" xr:uid="{A3D562DE-2AAB-4291-AF39-EAF7911894F4}"/>
    <cellStyle name="Millares [0] 2 2 2 2 2 5 2 3" xfId="6018" xr:uid="{2583A005-9C74-4F2B-9483-D79452BB8C4C}"/>
    <cellStyle name="Millares [0] 2 2 2 2 2 5 3" xfId="7508" xr:uid="{F544CBF8-203D-4F0A-AA85-782CBF73C650}"/>
    <cellStyle name="Millares [0] 2 2 2 2 2 5 4" xfId="4766" xr:uid="{D4011CF6-0A61-4F7A-9DE4-E5ECF4AB99A6}"/>
    <cellStyle name="Millares [0] 2 2 2 2 2 6" xfId="2169" xr:uid="{1C817DFE-AD05-46E2-8922-AEC3DD7521A0}"/>
    <cellStyle name="Millares [0] 2 2 2 2 2 6 2" xfId="3448" xr:uid="{65BB4928-72D8-4C2A-B035-B67CD352DB69}"/>
    <cellStyle name="Millares [0] 2 2 2 2 2 6 2 2" xfId="8941" xr:uid="{E58ADFD9-1757-4D8E-934C-DB47DE77A1F6}"/>
    <cellStyle name="Millares [0] 2 2 2 2 2 6 2 3" xfId="6199" xr:uid="{27FFF393-D1BC-444F-89E7-F6FDAEC9D767}"/>
    <cellStyle name="Millares [0] 2 2 2 2 2 6 3" xfId="7689" xr:uid="{1B6844EB-E389-4ADF-B163-F81AA27CAA8C}"/>
    <cellStyle name="Millares [0] 2 2 2 2 2 6 4" xfId="4947" xr:uid="{D58A00E7-D59B-4B37-B58A-53F8AF316496}"/>
    <cellStyle name="Millares [0] 2 2 2 2 2 7" xfId="2350" xr:uid="{927246A2-C327-47E6-9102-27B5D705AD14}"/>
    <cellStyle name="Millares [0] 2 2 2 2 2 7 2" xfId="3629" xr:uid="{05585A0A-3F97-46BE-B47B-7A5EFA49C7FB}"/>
    <cellStyle name="Millares [0] 2 2 2 2 2 7 2 2" xfId="9122" xr:uid="{C35B7A49-434A-4331-8ADD-49C323781292}"/>
    <cellStyle name="Millares [0] 2 2 2 2 2 7 2 3" xfId="6380" xr:uid="{03D421F9-EC26-4612-8876-5AA1364740A0}"/>
    <cellStyle name="Millares [0] 2 2 2 2 2 7 3" xfId="7844" xr:uid="{BC48152B-008D-4613-B585-7F6EB2C880F0}"/>
    <cellStyle name="Millares [0] 2 2 2 2 2 7 4" xfId="5102" xr:uid="{9C056462-FF4C-4C5A-A939-02FBD82FD9FE}"/>
    <cellStyle name="Millares [0] 2 2 2 2 2 8" xfId="2556" xr:uid="{C7D00E64-9C06-4144-9484-1C91B16343CD}"/>
    <cellStyle name="Millares [0] 2 2 2 2 2 8 2" xfId="8049" xr:uid="{DBFA1F7F-907A-44B3-A9F5-F3A84BAB4397}"/>
    <cellStyle name="Millares [0] 2 2 2 2 2 8 3" xfId="5307" xr:uid="{29805E41-373D-4ED0-BC9B-38CD7E802A74}"/>
    <cellStyle name="Millares [0] 2 2 2 2 2 9" xfId="6561" xr:uid="{3BBBF2A2-9DC6-41AA-9FF2-186B53405471}"/>
    <cellStyle name="Millares [0] 2 2 2 2 3" xfId="71" xr:uid="{DFC2B8C0-B923-4381-8F79-8938A7FD129D}"/>
    <cellStyle name="Millares [0] 2 2 2 2 3 2" xfId="2504" xr:uid="{98FF0C22-C20F-40CC-8A8F-E3B5D2393BC4}"/>
    <cellStyle name="Millares [0] 2 2 2 2 3 2 2" xfId="7997" xr:uid="{9A9AE84B-3C78-412E-9F4E-ABFEB6B518CC}"/>
    <cellStyle name="Millares [0] 2 2 2 2 3 2 3" xfId="5255" xr:uid="{513B93F6-E54C-49A4-AE42-46273F2F0E87}"/>
    <cellStyle name="Millares [0] 2 2 2 2 3 3" xfId="4272" xr:uid="{092889BE-FFD3-4932-88DA-59555C020C43}"/>
    <cellStyle name="Millares [0] 2 2 2 2 3 3 2" xfId="7022" xr:uid="{A3A20093-299C-41D7-8701-D14FFAFCA98C}"/>
    <cellStyle name="Millares [0] 2 2 2 2 3 4" xfId="6691" xr:uid="{24C4C7FD-4EFC-4907-A974-DC06076994DD}"/>
    <cellStyle name="Millares [0] 2 2 2 2 3 5" xfId="3941" xr:uid="{14F817EA-83DC-44EC-9DF4-65BE6B4527EB}"/>
    <cellStyle name="Millares [0] 2 2 2 2 4" xfId="1468" xr:uid="{5F16DBCB-7F3D-4A30-BFA8-69E338A23BF3}"/>
    <cellStyle name="Millares [0] 2 2 2 2 4 2" xfId="2750" xr:uid="{31F098B2-3A44-434E-A531-EFE53D4B0D4B}"/>
    <cellStyle name="Millares [0] 2 2 2 2 4 2 2" xfId="8243" xr:uid="{7E51009B-BAB1-4456-BE78-1BAED9183407}"/>
    <cellStyle name="Millares [0] 2 2 2 2 4 2 3" xfId="5501" xr:uid="{3EE8F333-9633-4C88-8CD5-5B4F2B559B31}"/>
    <cellStyle name="Millares [0] 2 2 2 2 4 3" xfId="6872" xr:uid="{83D75E3A-DE3B-4F5A-9829-687DCF6BDDE2}"/>
    <cellStyle name="Millares [0] 2 2 2 2 4 4" xfId="4122" xr:uid="{F2202C92-87DE-426A-B3B5-F88C42F0FE7B}"/>
    <cellStyle name="Millares [0] 2 2 2 2 5" xfId="1626" xr:uid="{B5ECDAD5-D495-49D8-BE73-C37898F406AE}"/>
    <cellStyle name="Millares [0] 2 2 2 2 5 2" xfId="2905" xr:uid="{3B212F61-F326-4FB3-BF3A-87AB3FFCE028}"/>
    <cellStyle name="Millares [0] 2 2 2 2 5 2 2" xfId="8398" xr:uid="{03169DFC-7763-4312-B8D0-F83741C16D6B}"/>
    <cellStyle name="Millares [0] 2 2 2 2 5 2 3" xfId="5656" xr:uid="{E28DE8F8-B2A3-49F5-B833-2506415C08E5}"/>
    <cellStyle name="Millares [0] 2 2 2 2 5 3" xfId="7270" xr:uid="{BFB02C07-0A3E-442D-94AD-85FE4235426E}"/>
    <cellStyle name="Millares [0] 2 2 2 2 5 4" xfId="4528" xr:uid="{4EEE341E-5A0D-4B88-BA94-3312594AD418}"/>
    <cellStyle name="Millares [0] 2 2 2 2 6" xfId="1781" xr:uid="{68A7E4BC-55A7-4913-980E-20E87292BF30}"/>
    <cellStyle name="Millares [0] 2 2 2 2 6 2" xfId="3060" xr:uid="{2CA0AE04-A670-4003-B764-5D7D61CF1DDA}"/>
    <cellStyle name="Millares [0] 2 2 2 2 6 2 2" xfId="8553" xr:uid="{4DBBCBE5-E6D8-49CD-AF17-A28D08D4A70B}"/>
    <cellStyle name="Millares [0] 2 2 2 2 6 2 3" xfId="5811" xr:uid="{D954BA59-BEE9-444F-AE57-98A8BE4732D6}"/>
    <cellStyle name="Millares [0] 2 2 2 2 6 3" xfId="7311" xr:uid="{05717440-BEDF-47DC-BFED-5A9D98175519}"/>
    <cellStyle name="Millares [0] 2 2 2 2 6 4" xfId="4569" xr:uid="{BAD84E6D-0AE7-473A-BE33-AB953E401049}"/>
    <cellStyle name="Millares [0] 2 2 2 2 7" xfId="1936" xr:uid="{4E72ED2C-742F-4C29-9858-F1494E59F789}"/>
    <cellStyle name="Millares [0] 2 2 2 2 7 2" xfId="3215" xr:uid="{5E9F3F46-16A6-4D8B-80FB-EE6148280F6D}"/>
    <cellStyle name="Millares [0] 2 2 2 2 7 2 2" xfId="8708" xr:uid="{38B43914-C78B-4FA4-BF56-1E9B6FBDFBAC}"/>
    <cellStyle name="Millares [0] 2 2 2 2 7 2 3" xfId="5966" xr:uid="{FE627FBE-6028-413E-8A1C-40E5A900DD12}"/>
    <cellStyle name="Millares [0] 2 2 2 2 7 3" xfId="7456" xr:uid="{71C11892-9279-4995-9BDB-2115970D1164}"/>
    <cellStyle name="Millares [0] 2 2 2 2 7 4" xfId="4714" xr:uid="{D824B8CE-EEEF-483A-A345-AEA5A5517848}"/>
    <cellStyle name="Millares [0] 2 2 2 2 8" xfId="2117" xr:uid="{003B9F5D-F30D-48BE-AD0A-D200DFBAD9B4}"/>
    <cellStyle name="Millares [0] 2 2 2 2 8 2" xfId="3396" xr:uid="{BC45BF20-F7A4-4089-81BE-0C20DD24671A}"/>
    <cellStyle name="Millares [0] 2 2 2 2 8 2 2" xfId="8889" xr:uid="{47940D78-79F3-4A86-AD58-E8F02220AFD2}"/>
    <cellStyle name="Millares [0] 2 2 2 2 8 2 3" xfId="6147" xr:uid="{4AFD9610-4B28-4699-81F1-27A9FF197D0A}"/>
    <cellStyle name="Millares [0] 2 2 2 2 8 3" xfId="7637" xr:uid="{828A0F67-6861-4398-BF36-A9DED206AD91}"/>
    <cellStyle name="Millares [0] 2 2 2 2 8 4" xfId="4895" xr:uid="{2DDF6231-2B7B-4407-9A02-0512BE3C1954}"/>
    <cellStyle name="Millares [0] 2 2 2 2 9" xfId="2298" xr:uid="{7F94AC74-B2B5-40F6-BE78-9998EF6F0FC7}"/>
    <cellStyle name="Millares [0] 2 2 2 2 9 2" xfId="3577" xr:uid="{02CF1240-4685-4EA5-B694-F957BB53B0F8}"/>
    <cellStyle name="Millares [0] 2 2 2 2 9 2 2" xfId="9070" xr:uid="{0AC8D586-4036-464C-B9B7-97CB3A1019CC}"/>
    <cellStyle name="Millares [0] 2 2 2 2 9 2 3" xfId="6328" xr:uid="{2D7E303A-7427-40EA-A79B-5FD3BBD4018E}"/>
    <cellStyle name="Millares [0] 2 2 2 2 9 3" xfId="7792" xr:uid="{F14A4BA1-FE68-4382-BA70-07085C29F2B4}"/>
    <cellStyle name="Millares [0] 2 2 2 2 9 4" xfId="5050" xr:uid="{09F416C0-E5A2-42BD-AFA3-BA51CF3F1F47}"/>
    <cellStyle name="Millares [0] 2 2 2 3" xfId="98" xr:uid="{812D7142-F4F4-482D-837C-CFC1D2FE28ED}"/>
    <cellStyle name="Millares [0] 2 2 2 3 10" xfId="3784" xr:uid="{A02DDD30-8666-453C-924A-3ACDB87DBE3C}"/>
    <cellStyle name="Millares [0] 2 2 2 3 2" xfId="1494" xr:uid="{F6E6D3B3-B3FF-47B5-B919-0081D3284B9A}"/>
    <cellStyle name="Millares [0] 2 2 2 3 2 2" xfId="2776" xr:uid="{985508EB-167E-4364-9CEC-A00C1B2400AA}"/>
    <cellStyle name="Millares [0] 2 2 2 3 2 2 2" xfId="8269" xr:uid="{AB1D60ED-E345-4638-A158-4C052A2061DD}"/>
    <cellStyle name="Millares [0] 2 2 2 3 2 2 3" xfId="5527" xr:uid="{F5D8C649-D38D-4FD7-A5C8-88EBAB9C6A58}"/>
    <cellStyle name="Millares [0] 2 2 2 3 2 3" xfId="4425" xr:uid="{9CC64FF7-B53B-4DBE-8778-6B17A521A79B}"/>
    <cellStyle name="Millares [0] 2 2 2 3 2 3 2" xfId="7167" xr:uid="{F2DE124A-1C5B-463F-8D5F-1FC51C4EF8B9}"/>
    <cellStyle name="Millares [0] 2 2 2 3 2 4" xfId="6717" xr:uid="{63AEAA9E-7CF5-4099-BF5D-54EF91FBBD6B}"/>
    <cellStyle name="Millares [0] 2 2 2 3 2 5" xfId="3967" xr:uid="{76B80EAC-1584-4807-AB89-481B276C0B95}"/>
    <cellStyle name="Millares [0] 2 2 2 3 3" xfId="1652" xr:uid="{C64A2C52-4967-426A-AB1C-613889ECE1AC}"/>
    <cellStyle name="Millares [0] 2 2 2 3 3 2" xfId="2931" xr:uid="{511FC21B-08C2-4985-B4C7-DF92F45DC7A0}"/>
    <cellStyle name="Millares [0] 2 2 2 3 3 2 2" xfId="8424" xr:uid="{CB13F657-74F7-405D-9500-F2E2557B2F19}"/>
    <cellStyle name="Millares [0] 2 2 2 3 3 2 3" xfId="5682" xr:uid="{1CCA7258-236C-4389-AF99-8CE4AB78DE41}"/>
    <cellStyle name="Millares [0] 2 2 2 3 3 3" xfId="6898" xr:uid="{E5073B0A-7CE3-4D56-A368-7810DCE41DC2}"/>
    <cellStyle name="Millares [0] 2 2 2 3 3 4" xfId="4148" xr:uid="{9608AEBC-1A4F-4FBA-9590-9B1FA5EBF87A}"/>
    <cellStyle name="Millares [0] 2 2 2 3 4" xfId="1807" xr:uid="{107A1298-AEAB-49CD-A555-47E516ED1B14}"/>
    <cellStyle name="Millares [0] 2 2 2 3 4 2" xfId="3086" xr:uid="{7C335434-6179-455F-A97C-7E977C9D4B07}"/>
    <cellStyle name="Millares [0] 2 2 2 3 4 2 2" xfId="8579" xr:uid="{3AFAC0F0-4383-4B36-B673-40A2F2D20B36}"/>
    <cellStyle name="Millares [0] 2 2 2 3 4 2 3" xfId="5837" xr:uid="{2655FED0-9610-421E-B716-78C69CCA4A22}"/>
    <cellStyle name="Millares [0] 2 2 2 3 4 3" xfId="7337" xr:uid="{C3A917F0-47EB-4D38-B86E-A0AE66E73AD0}"/>
    <cellStyle name="Millares [0] 2 2 2 3 4 4" xfId="4595" xr:uid="{D43F5B10-7F6C-4630-A52D-303DF3931363}"/>
    <cellStyle name="Millares [0] 2 2 2 3 5" xfId="1962" xr:uid="{202AA2BF-7872-4FDA-8371-37B21199F963}"/>
    <cellStyle name="Millares [0] 2 2 2 3 5 2" xfId="3241" xr:uid="{5746A473-D985-4B29-A668-ECA751F8C64C}"/>
    <cellStyle name="Millares [0] 2 2 2 3 5 2 2" xfId="8734" xr:uid="{A6C00F57-92E7-4A2F-B13E-F7151DF0D33F}"/>
    <cellStyle name="Millares [0] 2 2 2 3 5 2 3" xfId="5992" xr:uid="{9997FC81-5B63-4D7D-A87A-61738B17B4AC}"/>
    <cellStyle name="Millares [0] 2 2 2 3 5 3" xfId="7482" xr:uid="{ED846F20-982B-4576-A9C5-FBDF96280339}"/>
    <cellStyle name="Millares [0] 2 2 2 3 5 4" xfId="4740" xr:uid="{5FDCB7F5-C9B0-4923-B28F-C2AD85E7B18A}"/>
    <cellStyle name="Millares [0] 2 2 2 3 6" xfId="2143" xr:uid="{CAEE583F-AFB7-40D9-BA41-BF118833A9E6}"/>
    <cellStyle name="Millares [0] 2 2 2 3 6 2" xfId="3422" xr:uid="{DFDFFBB4-C054-4298-86EA-08D46121702F}"/>
    <cellStyle name="Millares [0] 2 2 2 3 6 2 2" xfId="8915" xr:uid="{E9B41849-3161-4AFA-850A-CDF9832733F2}"/>
    <cellStyle name="Millares [0] 2 2 2 3 6 2 3" xfId="6173" xr:uid="{EF5AC185-ECAD-4F52-A509-73198AB94E52}"/>
    <cellStyle name="Millares [0] 2 2 2 3 6 3" xfId="7663" xr:uid="{74211DD5-CE90-4A2B-A5B9-5C435BF5E317}"/>
    <cellStyle name="Millares [0] 2 2 2 3 6 4" xfId="4921" xr:uid="{E015F1C5-0C54-4A28-984E-9F4A90D30379}"/>
    <cellStyle name="Millares [0] 2 2 2 3 7" xfId="2324" xr:uid="{AA8467EF-A584-46F8-A457-8BB8D9976D9A}"/>
    <cellStyle name="Millares [0] 2 2 2 3 7 2" xfId="3603" xr:uid="{AB7EA08F-234D-4672-A2FC-6CBB207E852B}"/>
    <cellStyle name="Millares [0] 2 2 2 3 7 2 2" xfId="9096" xr:uid="{26D6D758-922F-4169-BB47-0D510948DB49}"/>
    <cellStyle name="Millares [0] 2 2 2 3 7 2 3" xfId="6354" xr:uid="{C28BFB61-EF33-4813-976A-80630B80AC13}"/>
    <cellStyle name="Millares [0] 2 2 2 3 7 3" xfId="7818" xr:uid="{BDB25222-73FD-43E2-8934-18FB7DFD2DBD}"/>
    <cellStyle name="Millares [0] 2 2 2 3 7 4" xfId="5076" xr:uid="{CE900A2A-081A-4CB0-AD1E-E5F674A51612}"/>
    <cellStyle name="Millares [0] 2 2 2 3 8" xfId="2530" xr:uid="{29A1EF6E-83F0-411E-A174-E98E1C3C1FE5}"/>
    <cellStyle name="Millares [0] 2 2 2 3 8 2" xfId="8023" xr:uid="{95A1469F-1474-48B3-8FE0-029779A88282}"/>
    <cellStyle name="Millares [0] 2 2 2 3 8 3" xfId="5281" xr:uid="{98CC1C04-84D9-411C-9440-925E5F0FEDF7}"/>
    <cellStyle name="Millares [0] 2 2 2 3 9" xfId="6535" xr:uid="{64FA3A12-C74A-4696-BF3B-CE73CAEC6C75}"/>
    <cellStyle name="Millares [0] 2 2 2 4" xfId="43" xr:uid="{8EB87634-3795-4703-A702-C666D2D05B1C}"/>
    <cellStyle name="Millares [0] 2 2 2 4 10" xfId="3836" xr:uid="{8945A00E-7D45-41E6-B57A-481D287E1F0F}"/>
    <cellStyle name="Millares [0] 2 2 2 4 2" xfId="1546" xr:uid="{636EE96D-AA03-4566-AC12-DBEAD03CB338}"/>
    <cellStyle name="Millares [0] 2 2 2 4 2 2" xfId="2828" xr:uid="{86C08D50-78C0-45F9-B538-C1F4F166964C}"/>
    <cellStyle name="Millares [0] 2 2 2 4 2 2 2" xfId="8321" xr:uid="{3622BD70-AFA8-442B-9BB0-1A2CA4181342}"/>
    <cellStyle name="Millares [0] 2 2 2 4 2 2 3" xfId="5579" xr:uid="{4FC961A5-94E9-4310-BE59-85A5E4C0E7A4}"/>
    <cellStyle name="Millares [0] 2 2 2 4 2 3" xfId="4477" xr:uid="{6644B9A8-E975-44E8-BB60-668D2C49D441}"/>
    <cellStyle name="Millares [0] 2 2 2 4 2 3 2" xfId="7219" xr:uid="{3F75DB5C-311C-47FA-BC3F-E22525F0C7C3}"/>
    <cellStyle name="Millares [0] 2 2 2 4 2 4" xfId="6769" xr:uid="{BF216554-E64B-4509-BAB9-C7FB4BFEB7E5}"/>
    <cellStyle name="Millares [0] 2 2 2 4 2 5" xfId="4019" xr:uid="{89CF892B-8F2E-44F9-B1D0-1E3C7A4E2DBD}"/>
    <cellStyle name="Millares [0] 2 2 2 4 3" xfId="1704" xr:uid="{E9433FD9-A9D1-4612-B1E8-4064BBBA983D}"/>
    <cellStyle name="Millares [0] 2 2 2 4 3 2" xfId="2983" xr:uid="{C0E114E7-EBB0-4952-8C37-E895BC5A0198}"/>
    <cellStyle name="Millares [0] 2 2 2 4 3 2 2" xfId="8476" xr:uid="{299AFE9B-EC1D-4542-A705-926E887D7E43}"/>
    <cellStyle name="Millares [0] 2 2 2 4 3 2 3" xfId="5734" xr:uid="{251C7613-D40A-445E-8357-2E5B6DFE89FA}"/>
    <cellStyle name="Millares [0] 2 2 2 4 3 3" xfId="6950" xr:uid="{9CF9958B-07AA-4BB5-B42A-CBD108C26111}"/>
    <cellStyle name="Millares [0] 2 2 2 4 3 4" xfId="4200" xr:uid="{2AE2647C-68B2-428E-B9D9-9AAACC0F1B3C}"/>
    <cellStyle name="Millares [0] 2 2 2 4 4" xfId="1859" xr:uid="{567F0EF9-6358-4F77-A069-8B8396A93A46}"/>
    <cellStyle name="Millares [0] 2 2 2 4 4 2" xfId="3138" xr:uid="{3CC41BEC-0FDE-4267-A367-439054845B41}"/>
    <cellStyle name="Millares [0] 2 2 2 4 4 2 2" xfId="8631" xr:uid="{6A55CF30-6861-4E46-884A-B2D38A0FE0A5}"/>
    <cellStyle name="Millares [0] 2 2 2 4 4 2 3" xfId="5889" xr:uid="{6B4423F1-A34C-44C9-87AF-3A4E2E9F3B75}"/>
    <cellStyle name="Millares [0] 2 2 2 4 4 3" xfId="7389" xr:uid="{0DF11449-8D39-48D8-87DD-EA638B2A9B7F}"/>
    <cellStyle name="Millares [0] 2 2 2 4 4 4" xfId="4647" xr:uid="{DB5146FF-C292-4A07-893F-749F874C3377}"/>
    <cellStyle name="Millares [0] 2 2 2 4 5" xfId="2014" xr:uid="{92D205E0-50B3-4251-B321-736BFF3150F8}"/>
    <cellStyle name="Millares [0] 2 2 2 4 5 2" xfId="3293" xr:uid="{671359A6-491D-4A6B-A28B-84A056D0E44F}"/>
    <cellStyle name="Millares [0] 2 2 2 4 5 2 2" xfId="8786" xr:uid="{27C7C16C-1343-47BF-A247-F8A10E8DD805}"/>
    <cellStyle name="Millares [0] 2 2 2 4 5 2 3" xfId="6044" xr:uid="{6697BC22-453A-4EF3-BA93-3F389BFDCB0D}"/>
    <cellStyle name="Millares [0] 2 2 2 4 5 3" xfId="7534" xr:uid="{BC0F0262-6C4C-4D02-B504-F50C5419DBA9}"/>
    <cellStyle name="Millares [0] 2 2 2 4 5 4" xfId="4792" xr:uid="{612309EA-0777-4CD9-8200-40056053717C}"/>
    <cellStyle name="Millares [0] 2 2 2 4 6" xfId="2195" xr:uid="{7C0F99C7-CC03-4F3D-8E27-80B14CA839E8}"/>
    <cellStyle name="Millares [0] 2 2 2 4 6 2" xfId="3474" xr:uid="{E739A9E2-A7A2-4A63-9357-6DAFD4F28954}"/>
    <cellStyle name="Millares [0] 2 2 2 4 6 2 2" xfId="8967" xr:uid="{8D97AD37-1812-4714-83F1-6C01A1AE1EE9}"/>
    <cellStyle name="Millares [0] 2 2 2 4 6 2 3" xfId="6225" xr:uid="{9B082AC9-9C9A-4464-B702-799352069D03}"/>
    <cellStyle name="Millares [0] 2 2 2 4 6 3" xfId="7715" xr:uid="{1C776A4F-A9F7-45AA-B156-78ABDC860C80}"/>
    <cellStyle name="Millares [0] 2 2 2 4 6 4" xfId="4973" xr:uid="{03EE3954-5364-420A-9BF2-1511C47A0F83}"/>
    <cellStyle name="Millares [0] 2 2 2 4 7" xfId="2376" xr:uid="{50EF32E6-8C7F-4A66-B1B4-12C3146C07E7}"/>
    <cellStyle name="Millares [0] 2 2 2 4 7 2" xfId="3655" xr:uid="{EB7032FC-B82C-4D26-B7BE-224507846C3F}"/>
    <cellStyle name="Millares [0] 2 2 2 4 7 2 2" xfId="9148" xr:uid="{25BB7D32-D128-47DA-944C-434588AA31B6}"/>
    <cellStyle name="Millares [0] 2 2 2 4 7 2 3" xfId="6406" xr:uid="{7F077645-30A5-4556-BB58-F59FC4D7107A}"/>
    <cellStyle name="Millares [0] 2 2 2 4 7 3" xfId="7870" xr:uid="{241605DD-A933-4F7D-B764-22F24D948EA5}"/>
    <cellStyle name="Millares [0] 2 2 2 4 7 4" xfId="5128" xr:uid="{F6F16AC2-29EB-4726-BA4F-A90D1496C894}"/>
    <cellStyle name="Millares [0] 2 2 2 4 8" xfId="2477" xr:uid="{BA55063C-EED2-456E-ACEE-077EAB2DFB29}"/>
    <cellStyle name="Millares [0] 2 2 2 4 8 2" xfId="7971" xr:uid="{69B3561A-EB15-477C-B606-12DD24E7A393}"/>
    <cellStyle name="Millares [0] 2 2 2 4 8 3" xfId="5229" xr:uid="{3C90DC19-69D8-44B4-AE53-FF938F8FFBE2}"/>
    <cellStyle name="Millares [0] 2 2 2 4 9" xfId="6587" xr:uid="{5504D2E1-48DF-4209-836A-5BB656EC3264}"/>
    <cellStyle name="Millares [0] 2 2 2 5" xfId="1279" xr:uid="{C0FA0955-7818-45F8-A721-B0818B9B47AC}"/>
    <cellStyle name="Millares [0] 2 2 2 5 10" xfId="3863" xr:uid="{499ABE11-2CC4-4D0A-9474-D210B9D7BF1A}"/>
    <cellStyle name="Millares [0] 2 2 2 5 2" xfId="1573" xr:uid="{8582732B-AF5A-4C16-A569-8B797680FC02}"/>
    <cellStyle name="Millares [0] 2 2 2 5 2 2" xfId="2855" xr:uid="{EF2BA2AC-ACF4-4AE5-9E8A-680D3F1524DE}"/>
    <cellStyle name="Millares [0] 2 2 2 5 2 2 2" xfId="8348" xr:uid="{79F3363A-8737-40C0-A6B5-5640D45A3295}"/>
    <cellStyle name="Millares [0] 2 2 2 5 2 2 3" xfId="5606" xr:uid="{F70AD5D3-F2F7-45DE-A22B-83E75C0DD5C3}"/>
    <cellStyle name="Millares [0] 2 2 2 5 2 3" xfId="4500" xr:uid="{585586DF-4144-449F-BDFF-910071F880A0}"/>
    <cellStyle name="Millares [0] 2 2 2 5 2 3 2" xfId="7242" xr:uid="{B6C452F9-3731-4819-A9C7-4DC0B32E8081}"/>
    <cellStyle name="Millares [0] 2 2 2 5 2 4" xfId="6796" xr:uid="{A9CD7466-89E7-4012-84FD-8726587394FE}"/>
    <cellStyle name="Millares [0] 2 2 2 5 2 5" xfId="4046" xr:uid="{D54950FC-7ED6-45BF-890A-270EF05E0403}"/>
    <cellStyle name="Millares [0] 2 2 2 5 3" xfId="1731" xr:uid="{02E4992F-7F03-464D-84F4-7099C7FCBC45}"/>
    <cellStyle name="Millares [0] 2 2 2 5 3 2" xfId="3010" xr:uid="{475DE28D-9A92-4667-A977-1BD7EF0D3483}"/>
    <cellStyle name="Millares [0] 2 2 2 5 3 2 2" xfId="8503" xr:uid="{A3318D76-7837-4AC7-9052-9880C0E85719}"/>
    <cellStyle name="Millares [0] 2 2 2 5 3 2 3" xfId="5761" xr:uid="{8BAAC0C6-65DC-4CDA-885F-465BB5C1C3F9}"/>
    <cellStyle name="Millares [0] 2 2 2 5 3 3" xfId="6977" xr:uid="{83A0F971-B913-4E72-B026-2D3C67D147B2}"/>
    <cellStyle name="Millares [0] 2 2 2 5 3 4" xfId="4227" xr:uid="{9BF75593-C2D0-46EF-B40F-CF8E593422FD}"/>
    <cellStyle name="Millares [0] 2 2 2 5 4" xfId="1886" xr:uid="{E97E3D58-F88C-40A6-9A33-FA21A5B156FB}"/>
    <cellStyle name="Millares [0] 2 2 2 5 4 2" xfId="3165" xr:uid="{B14B1BA1-10B9-4CC1-B6B5-3110F0902131}"/>
    <cellStyle name="Millares [0] 2 2 2 5 4 2 2" xfId="8658" xr:uid="{35208BCD-413D-425C-B484-23AD2A2B37F2}"/>
    <cellStyle name="Millares [0] 2 2 2 5 4 2 3" xfId="5916" xr:uid="{5DA49942-40F5-4C30-99AB-85DE07FE0E1F}"/>
    <cellStyle name="Millares [0] 2 2 2 5 4 3" xfId="7412" xr:uid="{B8639463-C1C7-4078-A1B9-9CF81E305E44}"/>
    <cellStyle name="Millares [0] 2 2 2 5 4 4" xfId="4670" xr:uid="{AC303AA4-4677-4414-A42D-C61CD14897BD}"/>
    <cellStyle name="Millares [0] 2 2 2 5 5" xfId="2041" xr:uid="{F54F31E4-92DE-4C14-BD17-3ECC4C913E75}"/>
    <cellStyle name="Millares [0] 2 2 2 5 5 2" xfId="3320" xr:uid="{9FDA8AEE-37AC-4A6E-8A33-1BDB713D1CDE}"/>
    <cellStyle name="Millares [0] 2 2 2 5 5 2 2" xfId="8813" xr:uid="{D68C1D44-52F4-40D7-8681-11039432E44D}"/>
    <cellStyle name="Millares [0] 2 2 2 5 5 2 3" xfId="6071" xr:uid="{D512FA13-C56D-4768-98AE-A916228B4367}"/>
    <cellStyle name="Millares [0] 2 2 2 5 5 3" xfId="7561" xr:uid="{8569A293-8D74-451D-BFAB-E739D974D3AF}"/>
    <cellStyle name="Millares [0] 2 2 2 5 5 4" xfId="4819" xr:uid="{2DE8B72E-7969-42FB-87BF-820A4034ECDE}"/>
    <cellStyle name="Millares [0] 2 2 2 5 6" xfId="2222" xr:uid="{927BF859-D351-4B95-9C02-3BD9CB9A3758}"/>
    <cellStyle name="Millares [0] 2 2 2 5 6 2" xfId="3501" xr:uid="{08DB463D-B7BC-4D60-9AFA-FF917155F5FD}"/>
    <cellStyle name="Millares [0] 2 2 2 5 6 2 2" xfId="8994" xr:uid="{071510E7-1B13-4AB2-A412-F7AE192F3379}"/>
    <cellStyle name="Millares [0] 2 2 2 5 6 2 3" xfId="6252" xr:uid="{483E1BB8-A6E0-4A76-8EA1-A660627219F5}"/>
    <cellStyle name="Millares [0] 2 2 2 5 6 3" xfId="7742" xr:uid="{8BBF02FB-6EBE-4E02-80E1-815FCFAD7B74}"/>
    <cellStyle name="Millares [0] 2 2 2 5 6 4" xfId="5000" xr:uid="{1ABEB2A5-1DAE-47B8-B37B-ADECF0EFD978}"/>
    <cellStyle name="Millares [0] 2 2 2 5 7" xfId="2403" xr:uid="{2FA7A731-CCCB-41BA-9348-D9B87ADFFEE7}"/>
    <cellStyle name="Millares [0] 2 2 2 5 7 2" xfId="3682" xr:uid="{F8E02B71-4207-4848-A6D3-C98029580F98}"/>
    <cellStyle name="Millares [0] 2 2 2 5 7 2 2" xfId="9175" xr:uid="{CAF5B896-0EDA-44F8-B867-E7DF4BBE7DC0}"/>
    <cellStyle name="Millares [0] 2 2 2 5 7 2 3" xfId="6433" xr:uid="{4988A850-4EFD-4B20-ACD3-781D740E4994}"/>
    <cellStyle name="Millares [0] 2 2 2 5 7 3" xfId="7897" xr:uid="{B891DDE0-5242-4A47-9BF6-4E26941C3854}"/>
    <cellStyle name="Millares [0] 2 2 2 5 7 4" xfId="5155" xr:uid="{CC920655-59B8-4FC2-A25D-7942955B5ACF}"/>
    <cellStyle name="Millares [0] 2 2 2 5 8" xfId="4287" xr:uid="{780E3292-B0D3-4907-9B09-10AEBC19FDE5}"/>
    <cellStyle name="Millares [0] 2 2 2 5 9" xfId="6614" xr:uid="{3DAA8972-50C8-4153-8F71-7BE58FE90BAE}"/>
    <cellStyle name="Millares [0] 2 2 2 6" xfId="1442" xr:uid="{FDCF4451-DFD1-4254-A39C-4CEB9452B87E}"/>
    <cellStyle name="Millares [0] 2 2 2 6 2" xfId="2065" xr:uid="{771B71D0-A45C-46B5-AC0F-F18B3F090137}"/>
    <cellStyle name="Millares [0] 2 2 2 6 2 2" xfId="3344" xr:uid="{65326E46-909B-454C-9BC6-57FE05F89D1F}"/>
    <cellStyle name="Millares [0] 2 2 2 6 2 2 2" xfId="8837" xr:uid="{5A6B5602-28B8-433E-8814-F94E37C8FC33}"/>
    <cellStyle name="Millares [0] 2 2 2 6 2 2 3" xfId="6095" xr:uid="{58666CAB-B97F-4413-8C75-251EACD2C24F}"/>
    <cellStyle name="Millares [0] 2 2 2 6 2 3" xfId="4843" xr:uid="{650407C6-37F2-4201-809F-C07227D38E1B}"/>
    <cellStyle name="Millares [0] 2 2 2 6 2 3 2" xfId="7585" xr:uid="{6CF7E5C8-0C1F-458B-A3CC-7FF0B9E8D986}"/>
    <cellStyle name="Millares [0] 2 2 2 6 2 4" xfId="6820" xr:uid="{0F07B7D2-197E-4D78-9BE7-5976849859ED}"/>
    <cellStyle name="Millares [0] 2 2 2 6 2 5" xfId="4070" xr:uid="{CA783A09-FEFE-4853-929B-A18B817B956B}"/>
    <cellStyle name="Millares [0] 2 2 2 6 3" xfId="2246" xr:uid="{D7CB0FAD-EA86-4515-BDF4-BF40EAA95100}"/>
    <cellStyle name="Millares [0] 2 2 2 6 3 2" xfId="3525" xr:uid="{66925696-AC5F-482F-89DD-CE6A3D81502E}"/>
    <cellStyle name="Millares [0] 2 2 2 6 3 2 2" xfId="9018" xr:uid="{E1FD858D-C1AC-4362-8037-24F92F117D8A}"/>
    <cellStyle name="Millares [0] 2 2 2 6 3 2 3" xfId="6276" xr:uid="{BEB9E837-A9C5-4359-9F72-BACA2D8402F2}"/>
    <cellStyle name="Millares [0] 2 2 2 6 3 3" xfId="7001" xr:uid="{75E8909A-E097-466C-9B9A-0864A3A6DE29}"/>
    <cellStyle name="Millares [0] 2 2 2 6 3 4" xfId="4251" xr:uid="{90A464A2-400D-4B55-A7C6-AD68D896EBE9}"/>
    <cellStyle name="Millares [0] 2 2 2 6 4" xfId="2427" xr:uid="{63F2FEB5-7CEA-4E9F-9781-DCC70013E6CF}"/>
    <cellStyle name="Millares [0] 2 2 2 6 4 2" xfId="3706" xr:uid="{AB25CD77-7AFB-43BF-9828-BEDD25D80B75}"/>
    <cellStyle name="Millares [0] 2 2 2 6 4 2 2" xfId="9199" xr:uid="{D28BD2EC-3A18-47F9-9113-0B8760E565BE}"/>
    <cellStyle name="Millares [0] 2 2 2 6 4 2 3" xfId="6457" xr:uid="{D304AE29-0F14-4F72-90D9-92A4DC72C802}"/>
    <cellStyle name="Millares [0] 2 2 2 6 4 3" xfId="7921" xr:uid="{450EE3E6-36C1-4793-91B4-F9214C67AC5B}"/>
    <cellStyle name="Millares [0] 2 2 2 6 4 4" xfId="5179" xr:uid="{C755C0C6-6CDC-4275-BA22-F8BBD79401A7}"/>
    <cellStyle name="Millares [0] 2 2 2 6 5" xfId="2724" xr:uid="{6CAA9C36-0752-4C92-BC61-8C70ACE67010}"/>
    <cellStyle name="Millares [0] 2 2 2 6 5 2" xfId="8217" xr:uid="{050BC3A8-03B6-4EA1-B5BE-B9607608D36A}"/>
    <cellStyle name="Millares [0] 2 2 2 6 5 3" xfId="5475" xr:uid="{E6543C9B-F7EC-4665-A3D7-C6D211B30DAB}"/>
    <cellStyle name="Millares [0] 2 2 2 6 6" xfId="6638" xr:uid="{26C154E7-9C2B-477D-938A-03A866EA037C}"/>
    <cellStyle name="Millares [0] 2 2 2 6 7" xfId="3887" xr:uid="{442047C2-0B29-421A-9594-0A7BE310D6F4}"/>
    <cellStyle name="Millares [0] 2 2 2 7" xfId="1600" xr:uid="{B92A7951-47CC-4946-95FD-94FD4AD4A48E}"/>
    <cellStyle name="Millares [0] 2 2 2 7 2" xfId="2879" xr:uid="{1BB005EC-D57F-4F1E-BA4B-960FF5435995}"/>
    <cellStyle name="Millares [0] 2 2 2 7 2 2" xfId="8372" xr:uid="{ABAB95E6-0CE1-4B83-A974-3BB1C76A6432}"/>
    <cellStyle name="Millares [0] 2 2 2 7 2 3" xfId="5630" xr:uid="{82E43C60-B1E1-41D4-BA87-BBD7E24E0A06}"/>
    <cellStyle name="Millares [0] 2 2 2 7 3" xfId="4513" xr:uid="{EF5F5B5D-F111-487A-B6AB-285D0BCEDDB1}"/>
    <cellStyle name="Millares [0] 2 2 2 7 3 2" xfId="7255" xr:uid="{DA6F0B82-E2BE-4CC7-AF4C-D68157BDF5AA}"/>
    <cellStyle name="Millares [0] 2 2 2 7 4" xfId="6665" xr:uid="{AD197439-694D-4C43-9D18-164764F2393E}"/>
    <cellStyle name="Millares [0] 2 2 2 7 5" xfId="3915" xr:uid="{1C902657-EFC6-43B3-835B-8BBA4979477D}"/>
    <cellStyle name="Millares [0] 2 2 2 8" xfId="1755" xr:uid="{4AF218ED-1F26-4F16-8DB6-1D17D49013EF}"/>
    <cellStyle name="Millares [0] 2 2 2 8 2" xfId="3034" xr:uid="{7454AB2B-5CEF-4B0E-B364-FB4A9B4913CE}"/>
    <cellStyle name="Millares [0] 2 2 2 8 2 2" xfId="8527" xr:uid="{02CE5CFB-C1B3-4823-A4A0-C1BAC4CFD598}"/>
    <cellStyle name="Millares [0] 2 2 2 8 2 3" xfId="5785" xr:uid="{C16234BE-67AD-46A4-81AD-7C2B42BAE001}"/>
    <cellStyle name="Millares [0] 2 2 2 8 3" xfId="6846" xr:uid="{CC76817B-8AA1-411B-A990-4921A17D628D}"/>
    <cellStyle name="Millares [0] 2 2 2 8 4" xfId="4096" xr:uid="{3F73516F-9A8F-41F2-B4E0-F317CE5D102D}"/>
    <cellStyle name="Millares [0] 2 2 2 9" xfId="1910" xr:uid="{D25B451F-7E40-45B1-AF40-32ECC9431625}"/>
    <cellStyle name="Millares [0] 2 2 2 9 2" xfId="3189" xr:uid="{1C65F94B-D4F4-4950-A137-92324BD53EE8}"/>
    <cellStyle name="Millares [0] 2 2 2 9 2 2" xfId="8682" xr:uid="{B02F7A12-63EB-4F8B-88B7-4F0086D3CBE5}"/>
    <cellStyle name="Millares [0] 2 2 2 9 2 3" xfId="5940" xr:uid="{756D1344-6024-4357-9005-9259474CD176}"/>
    <cellStyle name="Millares [0] 2 2 2 9 3" xfId="7431" xr:uid="{05DFC2CB-89A1-4C92-A8AF-2EB16EF175F9}"/>
    <cellStyle name="Millares [0] 2 2 2 9 4" xfId="4689" xr:uid="{B0BA60FA-AB6A-4D49-B463-A010E0910538}"/>
    <cellStyle name="Millares [0] 2 2 3" xfId="24" xr:uid="{253A1A29-98AC-4F82-8DF9-4919BDCEEA97}"/>
    <cellStyle name="Millares [0] 2 2 3 10" xfId="2097" xr:uid="{6E827B78-2E42-4FC5-9FD3-9E8C9EED1B21}"/>
    <cellStyle name="Millares [0] 2 2 3 10 2" xfId="3376" xr:uid="{F9B88523-9A44-4A36-99A8-076C6BBA0495}"/>
    <cellStyle name="Millares [0] 2 2 3 10 2 2" xfId="8869" xr:uid="{C913F10A-94E7-4281-A7B7-AFE16DB6CFE5}"/>
    <cellStyle name="Millares [0] 2 2 3 10 2 3" xfId="6127" xr:uid="{F3EFB15D-D071-4CDC-9E36-8AE1AF957BC3}"/>
    <cellStyle name="Millares [0] 2 2 3 10 3" xfId="7617" xr:uid="{FD0AE784-AEE8-4879-9691-E289C7D0EDB6}"/>
    <cellStyle name="Millares [0] 2 2 3 10 4" xfId="4875" xr:uid="{ACE7659E-A0CF-4B23-BDC0-1C062290AB87}"/>
    <cellStyle name="Millares [0] 2 2 3 11" xfId="2278" xr:uid="{966A3ADE-C60D-4BC0-89BD-039C0C35F139}"/>
    <cellStyle name="Millares [0] 2 2 3 11 2" xfId="3557" xr:uid="{6EC8505E-FFE7-46DC-890E-7DA4DE5235EF}"/>
    <cellStyle name="Millares [0] 2 2 3 11 2 2" xfId="9050" xr:uid="{264AE385-6C7F-4EC1-A349-0509E138B9F6}"/>
    <cellStyle name="Millares [0] 2 2 3 11 2 3" xfId="6308" xr:uid="{FE8ECEFE-3D7C-445B-A7EF-08AAAE46003E}"/>
    <cellStyle name="Millares [0] 2 2 3 11 3" xfId="7772" xr:uid="{456762AE-4811-4861-8858-B2EC8736A9A1}"/>
    <cellStyle name="Millares [0] 2 2 3 11 4" xfId="5030" xr:uid="{11F5A166-F80B-4A85-87B6-27962AFDD7B1}"/>
    <cellStyle name="Millares [0] 2 2 3 12" xfId="2459" xr:uid="{A09FCC8C-0B88-4A9D-9633-DEE046036916}"/>
    <cellStyle name="Millares [0] 2 2 3 12 2" xfId="7953" xr:uid="{9E7E48A7-5A94-43C0-915D-09F38CE290EA}"/>
    <cellStyle name="Millares [0] 2 2 3 12 3" xfId="5211" xr:uid="{DB7F62DB-3AFE-4C6B-9A33-F7FC0B8E5959}"/>
    <cellStyle name="Millares [0] 2 2 3 13" xfId="6489" xr:uid="{5B1002CA-5671-4527-A9D3-8183BAC4D843}"/>
    <cellStyle name="Millares [0] 2 2 3 14" xfId="3738" xr:uid="{387CDE86-B9D6-4CFC-9B1A-0AA845B29E43}"/>
    <cellStyle name="Millares [0] 2 2 3 2" xfId="77" xr:uid="{8249B25D-DE85-4612-B29E-1E054102141F}"/>
    <cellStyle name="Millares [0] 2 2 3 2 10" xfId="6515" xr:uid="{2C6375A4-2770-4A04-AF6E-9C2E4BB599FB}"/>
    <cellStyle name="Millares [0] 2 2 3 2 11" xfId="3764" xr:uid="{06FAB642-5B3A-4AAE-BFC3-6F7F3D68B43E}"/>
    <cellStyle name="Millares [0] 2 2 3 2 2" xfId="130" xr:uid="{E36FCB6D-D4F4-44BA-BE84-F3064216F3B3}"/>
    <cellStyle name="Millares [0] 2 2 3 2 2 10" xfId="3816" xr:uid="{19F9A244-BBC5-4080-8B01-BF9FB63C02B4}"/>
    <cellStyle name="Millares [0] 2 2 3 2 2 2" xfId="1526" xr:uid="{BBF9D52D-0A30-400A-BD6D-94FA981BC92C}"/>
    <cellStyle name="Millares [0] 2 2 3 2 2 2 2" xfId="2808" xr:uid="{5716A7C5-4DE9-4678-B6D5-76A3FAB462BD}"/>
    <cellStyle name="Millares [0] 2 2 3 2 2 2 2 2" xfId="8301" xr:uid="{AEC396BF-FB06-4312-A94D-852F9F6CEF83}"/>
    <cellStyle name="Millares [0] 2 2 3 2 2 2 2 3" xfId="5559" xr:uid="{9B27DC54-B73E-4E15-ABA7-301A99C56F60}"/>
    <cellStyle name="Millares [0] 2 2 3 2 2 2 3" xfId="4457" xr:uid="{E6756FCC-0D3C-453F-88D2-1D74AFC1D466}"/>
    <cellStyle name="Millares [0] 2 2 3 2 2 2 3 2" xfId="7199" xr:uid="{ECA0CE74-00C7-4DF7-B53A-F7BE5AC4BBC9}"/>
    <cellStyle name="Millares [0] 2 2 3 2 2 2 4" xfId="6749" xr:uid="{FF6BFF21-F638-43EE-BEE0-A12A4CF32D95}"/>
    <cellStyle name="Millares [0] 2 2 3 2 2 2 5" xfId="3999" xr:uid="{0E7D2DEB-5B21-435A-AF6F-AC4FE64BE6CC}"/>
    <cellStyle name="Millares [0] 2 2 3 2 2 3" xfId="1684" xr:uid="{D8F3C12F-79AA-481A-8A05-DF8898939C51}"/>
    <cellStyle name="Millares [0] 2 2 3 2 2 3 2" xfId="2963" xr:uid="{2BDFDB61-19B6-4BE8-A2F4-27608D1F6CE0}"/>
    <cellStyle name="Millares [0] 2 2 3 2 2 3 2 2" xfId="8456" xr:uid="{C842ECDD-858C-4065-AD66-2BEE48887A6A}"/>
    <cellStyle name="Millares [0] 2 2 3 2 2 3 2 3" xfId="5714" xr:uid="{F37CAB67-AD31-41B9-A248-9D32ABE39925}"/>
    <cellStyle name="Millares [0] 2 2 3 2 2 3 3" xfId="6930" xr:uid="{8A35E34F-F064-45AF-8039-02FD2842F9FB}"/>
    <cellStyle name="Millares [0] 2 2 3 2 2 3 4" xfId="4180" xr:uid="{E734C278-9582-40C7-9C37-1962B0998C30}"/>
    <cellStyle name="Millares [0] 2 2 3 2 2 4" xfId="1839" xr:uid="{F1AEC770-8BD2-4CA5-AA6A-4B5DA5A2E671}"/>
    <cellStyle name="Millares [0] 2 2 3 2 2 4 2" xfId="3118" xr:uid="{F9A1EBD8-38DC-443D-A9D0-FB8370E7D72A}"/>
    <cellStyle name="Millares [0] 2 2 3 2 2 4 2 2" xfId="8611" xr:uid="{FC6CF5F7-F277-447B-8539-D7B58DD02E63}"/>
    <cellStyle name="Millares [0] 2 2 3 2 2 4 2 3" xfId="5869" xr:uid="{2A866809-22DF-437F-8DE5-2F6D7ED3D195}"/>
    <cellStyle name="Millares [0] 2 2 3 2 2 4 3" xfId="7369" xr:uid="{DD04AD93-BD99-408B-A60B-480BC583CEF2}"/>
    <cellStyle name="Millares [0] 2 2 3 2 2 4 4" xfId="4627" xr:uid="{FC1A0246-4C47-4F87-8825-940B53BE80CF}"/>
    <cellStyle name="Millares [0] 2 2 3 2 2 5" xfId="1994" xr:uid="{639735EE-EF1F-4B19-8C21-18B4FA10E3FD}"/>
    <cellStyle name="Millares [0] 2 2 3 2 2 5 2" xfId="3273" xr:uid="{D9B27BBF-3F0F-4781-9134-1F4D53EBA9B0}"/>
    <cellStyle name="Millares [0] 2 2 3 2 2 5 2 2" xfId="8766" xr:uid="{926BBAB6-79E3-40A1-B2E0-01AE2BEE670F}"/>
    <cellStyle name="Millares [0] 2 2 3 2 2 5 2 3" xfId="6024" xr:uid="{80C0BC8F-228B-470F-83D7-4EC97C79AD56}"/>
    <cellStyle name="Millares [0] 2 2 3 2 2 5 3" xfId="7514" xr:uid="{989C7053-CDEA-45FC-9EC3-4BDA5B7799BE}"/>
    <cellStyle name="Millares [0] 2 2 3 2 2 5 4" xfId="4772" xr:uid="{DDEB6096-E0D4-4E57-92C0-11A59C19B6DD}"/>
    <cellStyle name="Millares [0] 2 2 3 2 2 6" xfId="2175" xr:uid="{9C6B167F-2968-4DD3-93F6-14DC4C9A95D2}"/>
    <cellStyle name="Millares [0] 2 2 3 2 2 6 2" xfId="3454" xr:uid="{1E0165E3-E145-4BE7-9533-A117B221AC4B}"/>
    <cellStyle name="Millares [0] 2 2 3 2 2 6 2 2" xfId="8947" xr:uid="{BD5F7D4B-1E0C-4D5A-893D-D00A5E3E538B}"/>
    <cellStyle name="Millares [0] 2 2 3 2 2 6 2 3" xfId="6205" xr:uid="{3426BB71-8264-44AB-BE75-48C7BE308D94}"/>
    <cellStyle name="Millares [0] 2 2 3 2 2 6 3" xfId="7695" xr:uid="{B8A0C850-68E7-464D-988E-BEDA30E35E49}"/>
    <cellStyle name="Millares [0] 2 2 3 2 2 6 4" xfId="4953" xr:uid="{48E4121B-F4BD-4395-86AE-E77DC4858D9E}"/>
    <cellStyle name="Millares [0] 2 2 3 2 2 7" xfId="2356" xr:uid="{DC1D02E3-4346-4877-B0E3-D9BE24639752}"/>
    <cellStyle name="Millares [0] 2 2 3 2 2 7 2" xfId="3635" xr:uid="{B747310F-9891-4DBD-B3D9-328CB8B81A53}"/>
    <cellStyle name="Millares [0] 2 2 3 2 2 7 2 2" xfId="9128" xr:uid="{5B378BA4-E766-46DB-9C24-66556D66FE63}"/>
    <cellStyle name="Millares [0] 2 2 3 2 2 7 2 3" xfId="6386" xr:uid="{DF5267F8-186E-45F1-9FB1-B8A643EE8F62}"/>
    <cellStyle name="Millares [0] 2 2 3 2 2 7 3" xfId="7850" xr:uid="{A58CA82C-292E-4B83-9449-B58CB23CC102}"/>
    <cellStyle name="Millares [0] 2 2 3 2 2 7 4" xfId="5108" xr:uid="{9E704A09-EF1B-4486-9048-B274B0D6586B}"/>
    <cellStyle name="Millares [0] 2 2 3 2 2 8" xfId="2562" xr:uid="{40D4F40A-65C8-48B1-BD7F-7410DFDE3CC9}"/>
    <cellStyle name="Millares [0] 2 2 3 2 2 8 2" xfId="8055" xr:uid="{3648E887-11BC-435A-8FDE-9FF1D4514B4E}"/>
    <cellStyle name="Millares [0] 2 2 3 2 2 8 3" xfId="5313" xr:uid="{B4F1EBCF-D5D8-4173-87E7-E486F93D333C}"/>
    <cellStyle name="Millares [0] 2 2 3 2 2 9" xfId="6567" xr:uid="{84746C81-CDDA-4D36-B23A-136E05B89B56}"/>
    <cellStyle name="Millares [0] 2 2 3 2 3" xfId="1474" xr:uid="{AE2B7A89-B361-4573-9A25-31FD0D6A5E2E}"/>
    <cellStyle name="Millares [0] 2 2 3 2 3 2" xfId="2756" xr:uid="{B004B71F-04AA-4EC4-B255-B5EF06E466E1}"/>
    <cellStyle name="Millares [0] 2 2 3 2 3 2 2" xfId="8249" xr:uid="{63FC63AF-16FF-4D7D-8466-5E1A1FE6B88B}"/>
    <cellStyle name="Millares [0] 2 2 3 2 3 2 3" xfId="5507" xr:uid="{DB92273C-AEC1-4B3A-8DB9-421D4559EE83}"/>
    <cellStyle name="Millares [0] 2 2 3 2 3 3" xfId="4405" xr:uid="{55034570-A55C-4C03-81D0-2FD3B8D68AE9}"/>
    <cellStyle name="Millares [0] 2 2 3 2 3 3 2" xfId="7147" xr:uid="{6ECC857F-F5DE-4491-9FA9-EB8D1E8C7454}"/>
    <cellStyle name="Millares [0] 2 2 3 2 3 4" xfId="6697" xr:uid="{3B34E873-87B8-40F3-B9DC-05CF064B6825}"/>
    <cellStyle name="Millares [0] 2 2 3 2 3 5" xfId="3947" xr:uid="{19410A10-8B5A-4099-AFF5-8FBC96061131}"/>
    <cellStyle name="Millares [0] 2 2 3 2 4" xfId="1632" xr:uid="{E58EA9B0-3823-47B4-AF8B-C5D8FD611DE3}"/>
    <cellStyle name="Millares [0] 2 2 3 2 4 2" xfId="2911" xr:uid="{1CE42A86-924D-4F8C-8FD2-654C83F8D663}"/>
    <cellStyle name="Millares [0] 2 2 3 2 4 2 2" xfId="8404" xr:uid="{92DE874A-C8C4-45AC-9399-E20AB581850A}"/>
    <cellStyle name="Millares [0] 2 2 3 2 4 2 3" xfId="5662" xr:uid="{A3E5A5D0-D0C4-4EA6-805D-72C56B0D1141}"/>
    <cellStyle name="Millares [0] 2 2 3 2 4 3" xfId="6878" xr:uid="{9D61F5D8-B2B8-49D1-87DF-C86353CB73D4}"/>
    <cellStyle name="Millares [0] 2 2 3 2 4 4" xfId="4128" xr:uid="{8905AE49-589C-433D-8FD4-27D72391DC85}"/>
    <cellStyle name="Millares [0] 2 2 3 2 5" xfId="1787" xr:uid="{0E70B281-08B2-4142-8915-83B192583292}"/>
    <cellStyle name="Millares [0] 2 2 3 2 5 2" xfId="3066" xr:uid="{0F5CFFCA-0F6D-4411-A0E6-331B106B5935}"/>
    <cellStyle name="Millares [0] 2 2 3 2 5 2 2" xfId="8559" xr:uid="{3ABE2930-406E-43F5-B883-E4840001846F}"/>
    <cellStyle name="Millares [0] 2 2 3 2 5 2 3" xfId="5817" xr:uid="{CA73C862-A61D-4C5D-8C8A-676A11FC59B1}"/>
    <cellStyle name="Millares [0] 2 2 3 2 5 3" xfId="7317" xr:uid="{E6C0A856-AC1E-413C-83D7-DDDA77691540}"/>
    <cellStyle name="Millares [0] 2 2 3 2 5 4" xfId="4575" xr:uid="{AFE616DE-1509-41BE-961F-F52618623326}"/>
    <cellStyle name="Millares [0] 2 2 3 2 6" xfId="1942" xr:uid="{BA154E34-9A4E-4948-839A-E18633E04D63}"/>
    <cellStyle name="Millares [0] 2 2 3 2 6 2" xfId="3221" xr:uid="{395B6316-8C67-47C0-BEF9-E66911D99533}"/>
    <cellStyle name="Millares [0] 2 2 3 2 6 2 2" xfId="8714" xr:uid="{D8D3EA65-B25F-40EE-AC50-45A5E00DC261}"/>
    <cellStyle name="Millares [0] 2 2 3 2 6 2 3" xfId="5972" xr:uid="{E38BE792-3595-4148-B317-CC73811761C3}"/>
    <cellStyle name="Millares [0] 2 2 3 2 6 3" xfId="7462" xr:uid="{492C1C06-B5E1-4651-872B-0E561F3C0D4A}"/>
    <cellStyle name="Millares [0] 2 2 3 2 6 4" xfId="4720" xr:uid="{8B81FEA5-DB1A-4797-9796-E6400C1C7478}"/>
    <cellStyle name="Millares [0] 2 2 3 2 7" xfId="2123" xr:uid="{5C704701-D267-4C57-BDA4-D9224FA5CDF2}"/>
    <cellStyle name="Millares [0] 2 2 3 2 7 2" xfId="3402" xr:uid="{49E5D4DA-FEA2-4C91-A0FB-87ADE95DC246}"/>
    <cellStyle name="Millares [0] 2 2 3 2 7 2 2" xfId="8895" xr:uid="{C6F44B9C-B353-4DE5-93D4-871CC58E9B3A}"/>
    <cellStyle name="Millares [0] 2 2 3 2 7 2 3" xfId="6153" xr:uid="{A1B93DB4-FA21-4D6A-BE65-BCA3C91EBF89}"/>
    <cellStyle name="Millares [0] 2 2 3 2 7 3" xfId="7643" xr:uid="{4AD73E72-AC10-4FC9-84CB-9D6205200E10}"/>
    <cellStyle name="Millares [0] 2 2 3 2 7 4" xfId="4901" xr:uid="{7C1885A0-02D1-4D05-9033-E178878ABDF8}"/>
    <cellStyle name="Millares [0] 2 2 3 2 8" xfId="2304" xr:uid="{4BCF2C41-1756-41C5-AC7F-FA43737C74F3}"/>
    <cellStyle name="Millares [0] 2 2 3 2 8 2" xfId="3583" xr:uid="{7C27E65E-71E2-4A33-B63F-49F285E4CE52}"/>
    <cellStyle name="Millares [0] 2 2 3 2 8 2 2" xfId="9076" xr:uid="{A73576BD-EC21-470F-A4AB-16376F13A4DE}"/>
    <cellStyle name="Millares [0] 2 2 3 2 8 2 3" xfId="6334" xr:uid="{D32C0CBD-9CFA-439B-8CD6-9F039851DDE6}"/>
    <cellStyle name="Millares [0] 2 2 3 2 8 3" xfId="7798" xr:uid="{E800C056-62BF-424F-81B1-4FAF2C695160}"/>
    <cellStyle name="Millares [0] 2 2 3 2 8 4" xfId="5056" xr:uid="{769175D8-FCEF-49A3-83A3-BCEB92105452}"/>
    <cellStyle name="Millares [0] 2 2 3 2 9" xfId="2510" xr:uid="{6584F30C-DF39-4072-A1D2-47B13E60BE54}"/>
    <cellStyle name="Millares [0] 2 2 3 2 9 2" xfId="8003" xr:uid="{91A07DF8-A5CA-4994-9123-7295061AC274}"/>
    <cellStyle name="Millares [0] 2 2 3 2 9 3" xfId="5261" xr:uid="{2D300E98-CAC0-4AD6-943D-1D2776BE23E0}"/>
    <cellStyle name="Millares [0] 2 2 3 3" xfId="104" xr:uid="{74BC6138-3264-42C8-92A6-41833320725D}"/>
    <cellStyle name="Millares [0] 2 2 3 3 10" xfId="3790" xr:uid="{C956F98E-4999-439B-8A2A-C79D326BDAE9}"/>
    <cellStyle name="Millares [0] 2 2 3 3 2" xfId="1500" xr:uid="{ED232209-BC52-4340-9C02-26A868A39EB3}"/>
    <cellStyle name="Millares [0] 2 2 3 3 2 2" xfId="2782" xr:uid="{B8D1AB58-DAFF-4273-9DE0-BF7B95158009}"/>
    <cellStyle name="Millares [0] 2 2 3 3 2 2 2" xfId="8275" xr:uid="{E55F68CC-49F6-4E1E-82FD-C87842A3FF40}"/>
    <cellStyle name="Millares [0] 2 2 3 3 2 2 3" xfId="5533" xr:uid="{32239A9C-E3A7-4016-8E59-790C4143DAAA}"/>
    <cellStyle name="Millares [0] 2 2 3 3 2 3" xfId="4431" xr:uid="{4420AB21-2692-4B02-B492-D6860C4DFA90}"/>
    <cellStyle name="Millares [0] 2 2 3 3 2 3 2" xfId="7173" xr:uid="{9918A161-37AD-4436-A1E7-33852DD365D8}"/>
    <cellStyle name="Millares [0] 2 2 3 3 2 4" xfId="6723" xr:uid="{B40DE601-9CC8-4070-81CF-FE6F8CCF13FD}"/>
    <cellStyle name="Millares [0] 2 2 3 3 2 5" xfId="3973" xr:uid="{27987A9C-BF59-47E1-B891-4461022656E5}"/>
    <cellStyle name="Millares [0] 2 2 3 3 3" xfId="1658" xr:uid="{4684DB06-B445-4990-B86E-5B6491931DF4}"/>
    <cellStyle name="Millares [0] 2 2 3 3 3 2" xfId="2937" xr:uid="{7A09DF3A-8E18-4F7C-BECF-ADF22D5CF513}"/>
    <cellStyle name="Millares [0] 2 2 3 3 3 2 2" xfId="8430" xr:uid="{A6A05954-6339-4B0A-A1F8-2D798DEF4216}"/>
    <cellStyle name="Millares [0] 2 2 3 3 3 2 3" xfId="5688" xr:uid="{2D8C2150-FFCF-44E4-B8B6-71E5641D8C29}"/>
    <cellStyle name="Millares [0] 2 2 3 3 3 3" xfId="6904" xr:uid="{5B8F8F61-71F1-48ED-9A7A-E17537BE9640}"/>
    <cellStyle name="Millares [0] 2 2 3 3 3 4" xfId="4154" xr:uid="{789C5BBE-EC56-497A-99B4-0DDA3E018699}"/>
    <cellStyle name="Millares [0] 2 2 3 3 4" xfId="1813" xr:uid="{624FBD7E-86C2-45B5-8770-C0EA03AB5878}"/>
    <cellStyle name="Millares [0] 2 2 3 3 4 2" xfId="3092" xr:uid="{D481C459-EF22-4570-BEFC-CA5043556DFE}"/>
    <cellStyle name="Millares [0] 2 2 3 3 4 2 2" xfId="8585" xr:uid="{39E4AFD1-5661-4E3B-AF59-77A7882C6699}"/>
    <cellStyle name="Millares [0] 2 2 3 3 4 2 3" xfId="5843" xr:uid="{8D25FF80-B83A-4290-B900-8AFA0E0C2C19}"/>
    <cellStyle name="Millares [0] 2 2 3 3 4 3" xfId="7343" xr:uid="{4E15DB16-EA09-4A10-9E0F-ED6B297B758B}"/>
    <cellStyle name="Millares [0] 2 2 3 3 4 4" xfId="4601" xr:uid="{4CDC340C-8F9D-4582-AFCC-FF95A830D1E3}"/>
    <cellStyle name="Millares [0] 2 2 3 3 5" xfId="1968" xr:uid="{10AAFE00-E6CC-4A7B-80FD-5FBBC640A138}"/>
    <cellStyle name="Millares [0] 2 2 3 3 5 2" xfId="3247" xr:uid="{386A7252-85EB-4DD0-A61E-C2EBA1CED75A}"/>
    <cellStyle name="Millares [0] 2 2 3 3 5 2 2" xfId="8740" xr:uid="{FB8B8EBF-F591-4377-954E-B50C1605D7F8}"/>
    <cellStyle name="Millares [0] 2 2 3 3 5 2 3" xfId="5998" xr:uid="{F6835CF3-81C6-4C59-9FE3-9998D42AF471}"/>
    <cellStyle name="Millares [0] 2 2 3 3 5 3" xfId="7488" xr:uid="{96C52F32-2EDD-4301-8624-5BE5EC07CD7C}"/>
    <cellStyle name="Millares [0] 2 2 3 3 5 4" xfId="4746" xr:uid="{2CDC2344-614F-4677-BE8A-A597C07CF53F}"/>
    <cellStyle name="Millares [0] 2 2 3 3 6" xfId="2149" xr:uid="{F771BD31-6875-4699-B160-6E583D4D6D72}"/>
    <cellStyle name="Millares [0] 2 2 3 3 6 2" xfId="3428" xr:uid="{A291D4B0-3BA7-4404-A24A-CACC294E14E8}"/>
    <cellStyle name="Millares [0] 2 2 3 3 6 2 2" xfId="8921" xr:uid="{6922D734-2678-4682-879F-74C722F4798E}"/>
    <cellStyle name="Millares [0] 2 2 3 3 6 2 3" xfId="6179" xr:uid="{D4462841-4463-4F44-BFFC-6A73D51FAEBB}"/>
    <cellStyle name="Millares [0] 2 2 3 3 6 3" xfId="7669" xr:uid="{27164A1A-9606-4879-89E3-AB813487ED7D}"/>
    <cellStyle name="Millares [0] 2 2 3 3 6 4" xfId="4927" xr:uid="{F184C106-41E7-476F-9C14-E01177BE6B8C}"/>
    <cellStyle name="Millares [0] 2 2 3 3 7" xfId="2330" xr:uid="{78BE6769-8908-4AEA-8B49-D73475500FE6}"/>
    <cellStyle name="Millares [0] 2 2 3 3 7 2" xfId="3609" xr:uid="{BE059A8E-5E4F-49B9-93E8-EB408C0141DB}"/>
    <cellStyle name="Millares [0] 2 2 3 3 7 2 2" xfId="9102" xr:uid="{1B956179-B1AC-4A23-B8AE-5384036CD2F9}"/>
    <cellStyle name="Millares [0] 2 2 3 3 7 2 3" xfId="6360" xr:uid="{2F404AFE-7F1A-4BB9-A443-F49E63927CE2}"/>
    <cellStyle name="Millares [0] 2 2 3 3 7 3" xfId="7824" xr:uid="{C8DD649C-60DE-4F11-B6D1-1B2370685C3E}"/>
    <cellStyle name="Millares [0] 2 2 3 3 7 4" xfId="5082" xr:uid="{85B4B34D-72B5-45F2-ACA2-759564C64497}"/>
    <cellStyle name="Millares [0] 2 2 3 3 8" xfId="2536" xr:uid="{0F95F5E1-9A2B-4E2B-A08B-766CCB7C2B78}"/>
    <cellStyle name="Millares [0] 2 2 3 3 8 2" xfId="8029" xr:uid="{884331DE-8A74-4EF0-8854-17E6643347EE}"/>
    <cellStyle name="Millares [0] 2 2 3 3 8 3" xfId="5287" xr:uid="{C3289923-5F0D-4ACE-B87D-58C6808173DC}"/>
    <cellStyle name="Millares [0] 2 2 3 3 9" xfId="6541" xr:uid="{20F5B0B6-1DFE-4C7A-B646-6C3232BDD041}"/>
    <cellStyle name="Millares [0] 2 2 3 4" xfId="49" xr:uid="{36C1DE44-5095-42A7-AB05-1B352D17D6FB}"/>
    <cellStyle name="Millares [0] 2 2 3 4 10" xfId="3842" xr:uid="{FFEA4160-C062-43A8-988D-D8204AFB7692}"/>
    <cellStyle name="Millares [0] 2 2 3 4 2" xfId="1552" xr:uid="{8259A03C-4B66-4328-8020-2941F18C426D}"/>
    <cellStyle name="Millares [0] 2 2 3 4 2 2" xfId="2834" xr:uid="{263482A9-E812-4949-9223-B18D4532BC0D}"/>
    <cellStyle name="Millares [0] 2 2 3 4 2 2 2" xfId="8327" xr:uid="{DDE6F65C-A51A-42EA-BA38-86710A501C53}"/>
    <cellStyle name="Millares [0] 2 2 3 4 2 2 3" xfId="5585" xr:uid="{F7DACD89-AD1F-4093-95FA-DC08B9646A83}"/>
    <cellStyle name="Millares [0] 2 2 3 4 2 3" xfId="4483" xr:uid="{02F0E675-AB9D-458C-8A93-84018E6F0C8D}"/>
    <cellStyle name="Millares [0] 2 2 3 4 2 3 2" xfId="7225" xr:uid="{64AEF151-C6B2-4842-9F33-1A9468786E67}"/>
    <cellStyle name="Millares [0] 2 2 3 4 2 4" xfId="6775" xr:uid="{6AFDC3A2-80A4-4211-A39A-E4D3D57357DD}"/>
    <cellStyle name="Millares [0] 2 2 3 4 2 5" xfId="4025" xr:uid="{698BD393-7C36-4DB6-84A0-A66AB3F9946B}"/>
    <cellStyle name="Millares [0] 2 2 3 4 3" xfId="1710" xr:uid="{129603E4-6B4C-457B-ACB2-F9DE510B7457}"/>
    <cellStyle name="Millares [0] 2 2 3 4 3 2" xfId="2989" xr:uid="{D2BB9EBF-C1D1-496D-987D-B3D7D23538CB}"/>
    <cellStyle name="Millares [0] 2 2 3 4 3 2 2" xfId="8482" xr:uid="{02DCC28A-2D4E-4E80-B8C3-7B07CE0A592A}"/>
    <cellStyle name="Millares [0] 2 2 3 4 3 2 3" xfId="5740" xr:uid="{CF522E02-0FD8-48ED-9624-E1D4242026EA}"/>
    <cellStyle name="Millares [0] 2 2 3 4 3 3" xfId="6956" xr:uid="{907D4CBA-F8EF-4337-90B2-38C34C95AD91}"/>
    <cellStyle name="Millares [0] 2 2 3 4 3 4" xfId="4206" xr:uid="{E5D3F5A1-4462-4B6E-A5E4-9BBC78D69B1B}"/>
    <cellStyle name="Millares [0] 2 2 3 4 4" xfId="1865" xr:uid="{D2AA2118-6849-454A-8A1E-BFE13A8771CE}"/>
    <cellStyle name="Millares [0] 2 2 3 4 4 2" xfId="3144" xr:uid="{8D87AA08-6867-4C6F-B538-4907D7CDF3CD}"/>
    <cellStyle name="Millares [0] 2 2 3 4 4 2 2" xfId="8637" xr:uid="{49EE180D-8B80-428A-8397-7AEC142068D8}"/>
    <cellStyle name="Millares [0] 2 2 3 4 4 2 3" xfId="5895" xr:uid="{DE55CF20-8A60-44D8-999D-05ADDF55E59D}"/>
    <cellStyle name="Millares [0] 2 2 3 4 4 3" xfId="7395" xr:uid="{167A80A0-81F2-4479-9B1D-BC238E38E542}"/>
    <cellStyle name="Millares [0] 2 2 3 4 4 4" xfId="4653" xr:uid="{CC5BE6D6-DD96-4119-9629-DD8D35091A96}"/>
    <cellStyle name="Millares [0] 2 2 3 4 5" xfId="2020" xr:uid="{91AEEFD4-D6AC-434E-B796-9A93BDA3DF20}"/>
    <cellStyle name="Millares [0] 2 2 3 4 5 2" xfId="3299" xr:uid="{0F361085-A5D8-444F-B0DE-B60F39D50F7E}"/>
    <cellStyle name="Millares [0] 2 2 3 4 5 2 2" xfId="8792" xr:uid="{709DC358-4C59-4053-AA6D-A9D8F5E7E0A1}"/>
    <cellStyle name="Millares [0] 2 2 3 4 5 2 3" xfId="6050" xr:uid="{6F6C721B-EE0A-4D5B-9623-35E8ECB72371}"/>
    <cellStyle name="Millares [0] 2 2 3 4 5 3" xfId="7540" xr:uid="{AB469925-614A-4B53-AC47-839DD95D5F45}"/>
    <cellStyle name="Millares [0] 2 2 3 4 5 4" xfId="4798" xr:uid="{A61891ED-CE98-4D37-85E2-B3B71A0DFCCD}"/>
    <cellStyle name="Millares [0] 2 2 3 4 6" xfId="2201" xr:uid="{D95656B5-0D16-4587-BAA0-AEEBA6D83284}"/>
    <cellStyle name="Millares [0] 2 2 3 4 6 2" xfId="3480" xr:uid="{79B501F6-63E4-4D58-A8D9-A7876E021230}"/>
    <cellStyle name="Millares [0] 2 2 3 4 6 2 2" xfId="8973" xr:uid="{CD395BE7-F2F2-4AE0-A4BB-A6753125135A}"/>
    <cellStyle name="Millares [0] 2 2 3 4 6 2 3" xfId="6231" xr:uid="{AA50B0EA-3330-49F6-A883-8B227650E7CA}"/>
    <cellStyle name="Millares [0] 2 2 3 4 6 3" xfId="7721" xr:uid="{39A228C5-09E3-407C-8142-E6F18DE1BF8B}"/>
    <cellStyle name="Millares [0] 2 2 3 4 6 4" xfId="4979" xr:uid="{91268D98-4369-43B7-AD84-355BA54D68D9}"/>
    <cellStyle name="Millares [0] 2 2 3 4 7" xfId="2382" xr:uid="{992E79C0-B0C4-41B0-BCF6-869CF1106ACD}"/>
    <cellStyle name="Millares [0] 2 2 3 4 7 2" xfId="3661" xr:uid="{03E6EA74-BA2D-45DD-A8F7-B2BD3F29161F}"/>
    <cellStyle name="Millares [0] 2 2 3 4 7 2 2" xfId="9154" xr:uid="{EEFB2CD0-9601-4582-81C0-B2C44E36F214}"/>
    <cellStyle name="Millares [0] 2 2 3 4 7 2 3" xfId="6412" xr:uid="{51C974C5-CC30-4B3B-B471-5DDA8F27EFFB}"/>
    <cellStyle name="Millares [0] 2 2 3 4 7 3" xfId="7876" xr:uid="{E9292A7A-2646-4B9A-A6F2-C28ADAFB94F3}"/>
    <cellStyle name="Millares [0] 2 2 3 4 7 4" xfId="5134" xr:uid="{FD65A06A-F521-49D8-AC87-0AB312EF3AC3}"/>
    <cellStyle name="Millares [0] 2 2 3 4 8" xfId="2483" xr:uid="{5488954E-7B3C-4B9D-8C08-9119D21961EF}"/>
    <cellStyle name="Millares [0] 2 2 3 4 8 2" xfId="7977" xr:uid="{CC5C0138-463B-40DB-B2A5-2314B14D46C3}"/>
    <cellStyle name="Millares [0] 2 2 3 4 8 3" xfId="5235" xr:uid="{085A1289-F114-4BB9-9642-7E0C8F82FB05}"/>
    <cellStyle name="Millares [0] 2 2 3 4 9" xfId="6593" xr:uid="{2C26E8DB-EF69-45F9-8E9D-906ACEB129D0}"/>
    <cellStyle name="Millares [0] 2 2 3 5" xfId="1579" xr:uid="{512D3DC4-6EBC-4E06-A818-304079583972}"/>
    <cellStyle name="Millares [0] 2 2 3 5 2" xfId="1737" xr:uid="{9C4C9B93-20B2-486F-B146-3A5CF9ADB7EE}"/>
    <cellStyle name="Millares [0] 2 2 3 5 2 2" xfId="3016" xr:uid="{3D09F444-957F-4E8D-B701-1BC6E2C69BB6}"/>
    <cellStyle name="Millares [0] 2 2 3 5 2 2 2" xfId="8509" xr:uid="{4BC509E5-F22C-437E-B905-B36591F0CC01}"/>
    <cellStyle name="Millares [0] 2 2 3 5 2 2 3" xfId="5767" xr:uid="{D8FC9D79-46FD-4E0F-B247-486A57CFFDB9}"/>
    <cellStyle name="Millares [0] 2 2 3 5 2 3" xfId="4543" xr:uid="{2441AE83-E7DC-466C-A725-A3E9FA4E489C}"/>
    <cellStyle name="Millares [0] 2 2 3 5 2 3 2" xfId="7285" xr:uid="{A5C3E050-BC47-4F40-BA78-6BA339D8ED8F}"/>
    <cellStyle name="Millares [0] 2 2 3 5 2 4" xfId="6802" xr:uid="{E9F29334-C106-4FC2-A9A6-929D7DCDF1B8}"/>
    <cellStyle name="Millares [0] 2 2 3 5 2 5" xfId="4052" xr:uid="{454424BE-279B-4A89-A926-59DB4670D69F}"/>
    <cellStyle name="Millares [0] 2 2 3 5 3" xfId="1892" xr:uid="{0333D036-E7CD-42F5-87E8-ED1B33402214}"/>
    <cellStyle name="Millares [0] 2 2 3 5 3 2" xfId="3171" xr:uid="{6479C632-B804-4A82-8A66-1F861A69930D}"/>
    <cellStyle name="Millares [0] 2 2 3 5 3 2 2" xfId="8664" xr:uid="{752492F3-027D-4596-AB34-CADBA0F145F8}"/>
    <cellStyle name="Millares [0] 2 2 3 5 3 2 3" xfId="5922" xr:uid="{54E7CB85-2750-4A5C-BCCC-56250DD371A6}"/>
    <cellStyle name="Millares [0] 2 2 3 5 3 3" xfId="6983" xr:uid="{66507D68-F6DE-496D-BE0A-0D4732F514B8}"/>
    <cellStyle name="Millares [0] 2 2 3 5 3 4" xfId="4233" xr:uid="{BFD272DB-57A4-4473-9358-6E2118835343}"/>
    <cellStyle name="Millares [0] 2 2 3 5 4" xfId="2047" xr:uid="{5D2B997A-C852-4475-9B87-297765A16721}"/>
    <cellStyle name="Millares [0] 2 2 3 5 4 2" xfId="3326" xr:uid="{2A94F679-8DC6-4E45-AE9A-4CECE2176224}"/>
    <cellStyle name="Millares [0] 2 2 3 5 4 2 2" xfId="8819" xr:uid="{42BDE12A-39B9-4753-85ED-C8459CA6D542}"/>
    <cellStyle name="Millares [0] 2 2 3 5 4 2 3" xfId="6077" xr:uid="{BF532EAD-AC5D-4002-963A-D6081803A7A6}"/>
    <cellStyle name="Millares [0] 2 2 3 5 4 3" xfId="7567" xr:uid="{C8F5EF93-73E6-43D0-B3DE-4C7AC53A1677}"/>
    <cellStyle name="Millares [0] 2 2 3 5 4 4" xfId="4825" xr:uid="{5E96CC99-6414-4EE1-A09D-0FA13C570D59}"/>
    <cellStyle name="Millares [0] 2 2 3 5 5" xfId="2228" xr:uid="{932554C1-7F77-442D-9BD8-291921E66D3B}"/>
    <cellStyle name="Millares [0] 2 2 3 5 5 2" xfId="3507" xr:uid="{C1805573-9A31-4EFB-BFAA-1C0A662B796A}"/>
    <cellStyle name="Millares [0] 2 2 3 5 5 2 2" xfId="9000" xr:uid="{B8585BD5-8DF8-44DF-9A6D-F37A1A67C4AF}"/>
    <cellStyle name="Millares [0] 2 2 3 5 5 2 3" xfId="6258" xr:uid="{B5C1EC50-35E3-49FB-A6E1-959B0BA3CFF3}"/>
    <cellStyle name="Millares [0] 2 2 3 5 5 3" xfId="7748" xr:uid="{FE83E5BC-BC73-409E-9332-1C6F9B7065B0}"/>
    <cellStyle name="Millares [0] 2 2 3 5 5 4" xfId="5006" xr:uid="{0239F801-9711-4435-983B-05774223C90F}"/>
    <cellStyle name="Millares [0] 2 2 3 5 6" xfId="2409" xr:uid="{9286739A-EA75-44B2-9647-FC2675DD95D8}"/>
    <cellStyle name="Millares [0] 2 2 3 5 6 2" xfId="3688" xr:uid="{048AF713-2D30-47D5-9BA5-19B10F32C258}"/>
    <cellStyle name="Millares [0] 2 2 3 5 6 2 2" xfId="9181" xr:uid="{80AB6CD0-3ECD-4506-9D60-160769BEC633}"/>
    <cellStyle name="Millares [0] 2 2 3 5 6 2 3" xfId="6439" xr:uid="{7E94B481-2E40-4E1C-B9D6-0DC523842750}"/>
    <cellStyle name="Millares [0] 2 2 3 5 6 3" xfId="7903" xr:uid="{3E45F726-A502-4525-A706-B05C324FB4A1}"/>
    <cellStyle name="Millares [0] 2 2 3 5 6 4" xfId="5161" xr:uid="{E5D82C87-34DB-4C56-AE18-E85CE3570398}"/>
    <cellStyle name="Millares [0] 2 2 3 5 7" xfId="2861" xr:uid="{A6FA717C-D345-42FA-B2E7-1AA2EBD47F32}"/>
    <cellStyle name="Millares [0] 2 2 3 5 7 2" xfId="8354" xr:uid="{3BA852BD-AEB6-4751-8198-892D8A058C00}"/>
    <cellStyle name="Millares [0] 2 2 3 5 7 3" xfId="5612" xr:uid="{FF555EEA-F311-4A56-AD9C-BA2CD69A52E3}"/>
    <cellStyle name="Millares [0] 2 2 3 5 8" xfId="6620" xr:uid="{855D8CC8-D8FD-4244-BD4A-5A9EE7232653}"/>
    <cellStyle name="Millares [0] 2 2 3 5 9" xfId="3869" xr:uid="{984D1364-2562-4765-8108-CCAFD9268989}"/>
    <cellStyle name="Millares [0] 2 2 3 6" xfId="1448" xr:uid="{B923AA9A-641F-4D70-AE43-0D780333EC3D}"/>
    <cellStyle name="Millares [0] 2 2 3 6 2" xfId="2071" xr:uid="{6649BF7C-CF8C-4109-8616-C51D1F4E7380}"/>
    <cellStyle name="Millares [0] 2 2 3 6 2 2" xfId="3350" xr:uid="{8884E1B7-B455-4C42-9740-E47DDF1952C0}"/>
    <cellStyle name="Millares [0] 2 2 3 6 2 2 2" xfId="8843" xr:uid="{E80B0A8F-A7AF-4D00-B840-0B9A0C4209FE}"/>
    <cellStyle name="Millares [0] 2 2 3 6 2 2 3" xfId="6101" xr:uid="{8F9A3DCA-3011-4F3F-9BD2-B0DC0F48A968}"/>
    <cellStyle name="Millares [0] 2 2 3 6 2 3" xfId="4849" xr:uid="{64FA6662-F146-454C-A5A3-F4BA012FE895}"/>
    <cellStyle name="Millares [0] 2 2 3 6 2 3 2" xfId="7591" xr:uid="{5D2D0C62-E0D3-4B6C-8A30-CBA9F83771A8}"/>
    <cellStyle name="Millares [0] 2 2 3 6 2 4" xfId="6826" xr:uid="{7BE37EF2-6D25-4B1E-B316-A2D06206116B}"/>
    <cellStyle name="Millares [0] 2 2 3 6 2 5" xfId="4076" xr:uid="{483DE2A1-4767-4CEB-BDCC-C02984769FC6}"/>
    <cellStyle name="Millares [0] 2 2 3 6 3" xfId="2252" xr:uid="{60FD580E-8F7F-4041-9140-F53BC487495A}"/>
    <cellStyle name="Millares [0] 2 2 3 6 3 2" xfId="3531" xr:uid="{686E59D5-721E-40F9-85AB-45097DCAC2AC}"/>
    <cellStyle name="Millares [0] 2 2 3 6 3 2 2" xfId="9024" xr:uid="{5F164B6E-7CDC-42E4-BA9F-851AB6CEF580}"/>
    <cellStyle name="Millares [0] 2 2 3 6 3 2 3" xfId="6282" xr:uid="{17DF374E-154F-460B-A2CA-011213702EF4}"/>
    <cellStyle name="Millares [0] 2 2 3 6 3 3" xfId="7007" xr:uid="{D36962F8-44D8-40AD-9AFF-5D38A623A8B9}"/>
    <cellStyle name="Millares [0] 2 2 3 6 3 4" xfId="4257" xr:uid="{DACC1A98-FF38-4BE4-8D2A-58DA67593F8B}"/>
    <cellStyle name="Millares [0] 2 2 3 6 4" xfId="2433" xr:uid="{46E16F02-54FA-4257-A7E7-2B5ABAB85294}"/>
    <cellStyle name="Millares [0] 2 2 3 6 4 2" xfId="3712" xr:uid="{B05B692B-E6B8-4C29-8FD9-C9E997660A2B}"/>
    <cellStyle name="Millares [0] 2 2 3 6 4 2 2" xfId="9205" xr:uid="{D2B4E8EB-5A46-4F32-B5BE-10748DFA10B1}"/>
    <cellStyle name="Millares [0] 2 2 3 6 4 2 3" xfId="6463" xr:uid="{7E014A1E-6932-440D-9872-D04E9AF718CF}"/>
    <cellStyle name="Millares [0] 2 2 3 6 4 3" xfId="7927" xr:uid="{474A00AA-6418-46DF-A763-2501C225FA7A}"/>
    <cellStyle name="Millares [0] 2 2 3 6 4 4" xfId="5185" xr:uid="{B6D5802D-272B-47BA-8BE7-1CBFAA75DA45}"/>
    <cellStyle name="Millares [0] 2 2 3 6 5" xfId="2730" xr:uid="{F990E6F3-6B9E-4861-A8F5-3C76ACF7BD1B}"/>
    <cellStyle name="Millares [0] 2 2 3 6 5 2" xfId="8223" xr:uid="{4399F415-9B70-43AA-8D62-175A6A0CFF5F}"/>
    <cellStyle name="Millares [0] 2 2 3 6 5 3" xfId="5481" xr:uid="{A2BDE786-9D0B-4C50-B2DA-342EF1937516}"/>
    <cellStyle name="Millares [0] 2 2 3 6 6" xfId="6644" xr:uid="{B2CB13E9-76E4-49ED-811D-1BCA95744307}"/>
    <cellStyle name="Millares [0] 2 2 3 6 7" xfId="3893" xr:uid="{D8A8B755-A586-4C08-AF63-5BC0AEBF77C9}"/>
    <cellStyle name="Millares [0] 2 2 3 7" xfId="1606" xr:uid="{2E3229C3-40D7-486B-942B-55E4ADEA3580}"/>
    <cellStyle name="Millares [0] 2 2 3 7 2" xfId="2885" xr:uid="{2DE47E61-3B2A-4C15-B03B-14C63C3E8CD0}"/>
    <cellStyle name="Millares [0] 2 2 3 7 2 2" xfId="8378" xr:uid="{ED540754-F491-4E84-93C8-2501959182CB}"/>
    <cellStyle name="Millares [0] 2 2 3 7 2 3" xfId="5636" xr:uid="{410B4CC2-27E5-40BB-8D74-849FC5F76D74}"/>
    <cellStyle name="Millares [0] 2 2 3 7 3" xfId="4515" xr:uid="{63C5B940-045B-4E04-8999-0DA2DFD93B66}"/>
    <cellStyle name="Millares [0] 2 2 3 7 3 2" xfId="7257" xr:uid="{76A88EBB-3E07-44DE-923D-49D3B7094E09}"/>
    <cellStyle name="Millares [0] 2 2 3 7 4" xfId="6671" xr:uid="{2171295D-B10A-4C7D-824B-905A4B7F6811}"/>
    <cellStyle name="Millares [0] 2 2 3 7 5" xfId="3921" xr:uid="{516A68D2-A3BB-4418-9FE2-AE49258383B1}"/>
    <cellStyle name="Millares [0] 2 2 3 8" xfId="1761" xr:uid="{A1AFE712-A9B5-4C59-94D4-2356FE2220C3}"/>
    <cellStyle name="Millares [0] 2 2 3 8 2" xfId="3040" xr:uid="{3B558DE0-C49E-4224-858E-A228D88B5366}"/>
    <cellStyle name="Millares [0] 2 2 3 8 2 2" xfId="8533" xr:uid="{7D030F2D-0B6F-4ADF-9192-3AE6301C5074}"/>
    <cellStyle name="Millares [0] 2 2 3 8 2 3" xfId="5791" xr:uid="{8203621A-29F3-41B1-BBDC-BF5AD2CC8D1C}"/>
    <cellStyle name="Millares [0] 2 2 3 8 3" xfId="6852" xr:uid="{5CE80035-56BB-4E89-A646-5629114D07F3}"/>
    <cellStyle name="Millares [0] 2 2 3 8 4" xfId="4102" xr:uid="{1C9036B0-40B6-477D-8E21-2A683C31880E}"/>
    <cellStyle name="Millares [0] 2 2 3 9" xfId="1916" xr:uid="{3FC319AD-0261-44A9-B880-45392D620710}"/>
    <cellStyle name="Millares [0] 2 2 3 9 2" xfId="3195" xr:uid="{9A2469AE-58DB-4B90-A0DE-576F3A975A6B}"/>
    <cellStyle name="Millares [0] 2 2 3 9 2 2" xfId="8688" xr:uid="{752E3602-183F-4003-91B7-3F84E9E9B93F}"/>
    <cellStyle name="Millares [0] 2 2 3 9 2 3" xfId="5946" xr:uid="{4CA09315-F66D-4532-9FB0-A539009A1B5C}"/>
    <cellStyle name="Millares [0] 2 2 3 9 3" xfId="7437" xr:uid="{5305045C-B9C1-43C8-B953-23EB64C819D5}"/>
    <cellStyle name="Millares [0] 2 2 3 9 4" xfId="4695" xr:uid="{A57899C7-D740-4D1A-BBC4-C4CA4BAA5C65}"/>
    <cellStyle name="Millares [0] 2 2 4" xfId="55" xr:uid="{BEF828CF-CD3B-4F9B-99DF-7E3890E86866}"/>
    <cellStyle name="Millares [0] 2 2 4 10" xfId="2103" xr:uid="{2D546EF7-C07C-466C-AA97-B9BA4A12B484}"/>
    <cellStyle name="Millares [0] 2 2 4 10 2" xfId="3382" xr:uid="{D58B6E18-CD2E-4275-BF15-98DA977D4698}"/>
    <cellStyle name="Millares [0] 2 2 4 10 2 2" xfId="8875" xr:uid="{493B86F0-82FB-488F-ABCC-97C21AC3EF21}"/>
    <cellStyle name="Millares [0] 2 2 4 10 2 3" xfId="6133" xr:uid="{0F1DD6A6-C1DB-49FA-92A8-6FA128009168}"/>
    <cellStyle name="Millares [0] 2 2 4 10 3" xfId="7623" xr:uid="{A4E6C793-69A6-4FB2-9E3F-CD0FBE9BA8CF}"/>
    <cellStyle name="Millares [0] 2 2 4 10 4" xfId="4881" xr:uid="{99AAD797-8B51-42F7-88FB-4C3D41ADC59C}"/>
    <cellStyle name="Millares [0] 2 2 4 11" xfId="2284" xr:uid="{101D0BC3-3827-4741-9F22-22F6C24CAF09}"/>
    <cellStyle name="Millares [0] 2 2 4 11 2" xfId="3563" xr:uid="{2F659BD4-FF9D-4DE3-A806-95142958309A}"/>
    <cellStyle name="Millares [0] 2 2 4 11 2 2" xfId="9056" xr:uid="{2BECFB7F-3D43-4A26-BFE5-0439FF296482}"/>
    <cellStyle name="Millares [0] 2 2 4 11 2 3" xfId="6314" xr:uid="{9281454F-D0E0-4301-BA73-9EA4DBEF3BF4}"/>
    <cellStyle name="Millares [0] 2 2 4 11 3" xfId="7778" xr:uid="{0B66D1C0-526F-4A63-A4E6-69D907284762}"/>
    <cellStyle name="Millares [0] 2 2 4 11 4" xfId="5036" xr:uid="{E248F68D-6F89-4FD0-B7B0-945891E729CD}"/>
    <cellStyle name="Millares [0] 2 2 4 12" xfId="2489" xr:uid="{D0EE4158-567A-46F1-B52A-9C8FF8895F0A}"/>
    <cellStyle name="Millares [0] 2 2 4 12 2" xfId="7983" xr:uid="{0E024373-F69F-414F-BB14-82C7CBEFFCE1}"/>
    <cellStyle name="Millares [0] 2 2 4 12 3" xfId="5241" xr:uid="{705A708E-53D0-447B-88D9-BC2BFBEE3DA4}"/>
    <cellStyle name="Millares [0] 2 2 4 13" xfId="6495" xr:uid="{CA7AB511-BC70-4F6E-845C-E5BD203A89D7}"/>
    <cellStyle name="Millares [0] 2 2 4 14" xfId="3744" xr:uid="{E9A63B77-CF08-495B-9764-4C4920D40ECB}"/>
    <cellStyle name="Millares [0] 2 2 4 2" xfId="83" xr:uid="{A436CC6C-64CA-49F5-B275-0D3E3DC857A5}"/>
    <cellStyle name="Millares [0] 2 2 4 2 10" xfId="6521" xr:uid="{C7FC64A2-5EEE-4171-B7A2-18AC684FAD66}"/>
    <cellStyle name="Millares [0] 2 2 4 2 11" xfId="3770" xr:uid="{83C560E7-66B4-425D-B936-DEB5658E8AE1}"/>
    <cellStyle name="Millares [0] 2 2 4 2 2" xfId="136" xr:uid="{EF176C65-3077-48A9-99E7-50F82BE25675}"/>
    <cellStyle name="Millares [0] 2 2 4 2 2 10" xfId="3822" xr:uid="{E1B2C9E8-C79F-441D-9EDE-C949227F68EB}"/>
    <cellStyle name="Millares [0] 2 2 4 2 2 2" xfId="1532" xr:uid="{D16771C0-C742-4FE0-825C-865F031EEF51}"/>
    <cellStyle name="Millares [0] 2 2 4 2 2 2 2" xfId="2814" xr:uid="{97556637-A562-4EFA-8019-E606D9671474}"/>
    <cellStyle name="Millares [0] 2 2 4 2 2 2 2 2" xfId="8307" xr:uid="{83717BCF-4122-44C3-8804-5534E4DB4FE8}"/>
    <cellStyle name="Millares [0] 2 2 4 2 2 2 2 3" xfId="5565" xr:uid="{20E2B499-65A4-480A-BB10-8565AF21181F}"/>
    <cellStyle name="Millares [0] 2 2 4 2 2 2 3" xfId="4463" xr:uid="{A718CA76-AFDF-41C2-B911-3FF8771D23EE}"/>
    <cellStyle name="Millares [0] 2 2 4 2 2 2 3 2" xfId="7205" xr:uid="{EBFFC7BB-C033-41B4-A300-58154DE917FD}"/>
    <cellStyle name="Millares [0] 2 2 4 2 2 2 4" xfId="6755" xr:uid="{81023DD1-257F-436B-B417-9CD3649F553B}"/>
    <cellStyle name="Millares [0] 2 2 4 2 2 2 5" xfId="4005" xr:uid="{EB1018A9-BDAD-4A86-9EFF-F7D1FA21B589}"/>
    <cellStyle name="Millares [0] 2 2 4 2 2 3" xfId="1690" xr:uid="{6CC25A14-DA0B-42ED-BE15-6D13C718E34E}"/>
    <cellStyle name="Millares [0] 2 2 4 2 2 3 2" xfId="2969" xr:uid="{4629CF80-C5D5-48E4-AC07-CA69BF5CC8A9}"/>
    <cellStyle name="Millares [0] 2 2 4 2 2 3 2 2" xfId="8462" xr:uid="{D8513010-5625-4F59-8FA6-FA123BBFCD27}"/>
    <cellStyle name="Millares [0] 2 2 4 2 2 3 2 3" xfId="5720" xr:uid="{D1C91617-ACB6-4348-9114-E2DE6369BD0D}"/>
    <cellStyle name="Millares [0] 2 2 4 2 2 3 3" xfId="6936" xr:uid="{7659E7B9-BD7B-4FE4-90C9-096E2CD36B84}"/>
    <cellStyle name="Millares [0] 2 2 4 2 2 3 4" xfId="4186" xr:uid="{71ABCD0E-CF9E-4496-8423-28BA12B7193E}"/>
    <cellStyle name="Millares [0] 2 2 4 2 2 4" xfId="1845" xr:uid="{18F579D2-F685-40B8-8318-4D5E75DE25D4}"/>
    <cellStyle name="Millares [0] 2 2 4 2 2 4 2" xfId="3124" xr:uid="{2A2A3F84-9B63-4BA8-AD7F-F66044E81F16}"/>
    <cellStyle name="Millares [0] 2 2 4 2 2 4 2 2" xfId="8617" xr:uid="{9A7963C1-5886-466C-B196-E3545F0D0E5E}"/>
    <cellStyle name="Millares [0] 2 2 4 2 2 4 2 3" xfId="5875" xr:uid="{0E289A51-91F4-47DC-9360-C16E62909507}"/>
    <cellStyle name="Millares [0] 2 2 4 2 2 4 3" xfId="7375" xr:uid="{86FE4BB4-88F7-4A25-A299-C578404B7EFC}"/>
    <cellStyle name="Millares [0] 2 2 4 2 2 4 4" xfId="4633" xr:uid="{A995466C-4F47-4C07-AB18-B0277E508ADC}"/>
    <cellStyle name="Millares [0] 2 2 4 2 2 5" xfId="2000" xr:uid="{A831068C-146A-46F1-BD33-8BC6700FD1B6}"/>
    <cellStyle name="Millares [0] 2 2 4 2 2 5 2" xfId="3279" xr:uid="{D3278ADF-8AEE-4F52-8822-3A31B418EFBA}"/>
    <cellStyle name="Millares [0] 2 2 4 2 2 5 2 2" xfId="8772" xr:uid="{B510137E-0162-4D33-B45E-CA9B6EEDF454}"/>
    <cellStyle name="Millares [0] 2 2 4 2 2 5 2 3" xfId="6030" xr:uid="{DF6E9122-BBDC-40E5-82D9-78D0021CCDA2}"/>
    <cellStyle name="Millares [0] 2 2 4 2 2 5 3" xfId="7520" xr:uid="{02DA5AA6-2A97-45DA-87AD-426A4E68EF37}"/>
    <cellStyle name="Millares [0] 2 2 4 2 2 5 4" xfId="4778" xr:uid="{62E9CF4E-3F25-4D1D-8187-F1A37DE89195}"/>
    <cellStyle name="Millares [0] 2 2 4 2 2 6" xfId="2181" xr:uid="{61EEF2CE-EC8D-4265-95E9-FCE8E3268EC9}"/>
    <cellStyle name="Millares [0] 2 2 4 2 2 6 2" xfId="3460" xr:uid="{E0C37018-712E-440D-AAEC-F445168C77FA}"/>
    <cellStyle name="Millares [0] 2 2 4 2 2 6 2 2" xfId="8953" xr:uid="{3D893A0F-75B2-46A7-9C64-3E83A8D254B2}"/>
    <cellStyle name="Millares [0] 2 2 4 2 2 6 2 3" xfId="6211" xr:uid="{83B422F1-F339-41A9-B91A-7B1DC2628B25}"/>
    <cellStyle name="Millares [0] 2 2 4 2 2 6 3" xfId="7701" xr:uid="{DB9C1D8C-128E-4841-955A-5638C170D238}"/>
    <cellStyle name="Millares [0] 2 2 4 2 2 6 4" xfId="4959" xr:uid="{ED4532BF-7119-4092-AE49-06E86E317DA8}"/>
    <cellStyle name="Millares [0] 2 2 4 2 2 7" xfId="2362" xr:uid="{EA2CAF6D-5BD9-440F-8B3D-8C2AF4C55882}"/>
    <cellStyle name="Millares [0] 2 2 4 2 2 7 2" xfId="3641" xr:uid="{38BA229B-7B5B-4778-83B5-92450AF173BE}"/>
    <cellStyle name="Millares [0] 2 2 4 2 2 7 2 2" xfId="9134" xr:uid="{964A4C0E-C8FE-44FB-96E9-F8840845632B}"/>
    <cellStyle name="Millares [0] 2 2 4 2 2 7 2 3" xfId="6392" xr:uid="{0A4961D5-8B25-417D-A894-CA3EB0DA5BB8}"/>
    <cellStyle name="Millares [0] 2 2 4 2 2 7 3" xfId="7856" xr:uid="{22E8DFAD-AE2C-41F9-9F18-15E3EDAAF1B4}"/>
    <cellStyle name="Millares [0] 2 2 4 2 2 7 4" xfId="5114" xr:uid="{034384DD-F6F7-4B45-A54D-AFD7716FD473}"/>
    <cellStyle name="Millares [0] 2 2 4 2 2 8" xfId="2568" xr:uid="{1E2435E5-58B4-4A23-972A-1034B36806DC}"/>
    <cellStyle name="Millares [0] 2 2 4 2 2 8 2" xfId="8061" xr:uid="{40656652-6FDA-4F75-8B4E-BB013CBEB2BE}"/>
    <cellStyle name="Millares [0] 2 2 4 2 2 8 3" xfId="5319" xr:uid="{66E2CB06-3DF4-4B7F-8DDE-BBC87DA411BF}"/>
    <cellStyle name="Millares [0] 2 2 4 2 2 9" xfId="6573" xr:uid="{38E2041B-5440-4338-AA04-35142FC498C1}"/>
    <cellStyle name="Millares [0] 2 2 4 2 3" xfId="1480" xr:uid="{2EA2B087-97CD-451E-BFE1-8BC002CA1301}"/>
    <cellStyle name="Millares [0] 2 2 4 2 3 2" xfId="2762" xr:uid="{1476BCE1-64E6-43BB-BDD3-9157BBCAD3E0}"/>
    <cellStyle name="Millares [0] 2 2 4 2 3 2 2" xfId="8255" xr:uid="{1C94C605-89B2-4FFA-B090-3B767C56BA10}"/>
    <cellStyle name="Millares [0] 2 2 4 2 3 2 3" xfId="5513" xr:uid="{3A271F53-1186-4294-9A0B-64A66B1B17DC}"/>
    <cellStyle name="Millares [0] 2 2 4 2 3 3" xfId="4411" xr:uid="{74751EC5-FFEF-44F1-B3B9-22C9430845A7}"/>
    <cellStyle name="Millares [0] 2 2 4 2 3 3 2" xfId="7153" xr:uid="{A5B81EE5-28E3-491E-8505-63CA698A3264}"/>
    <cellStyle name="Millares [0] 2 2 4 2 3 4" xfId="6703" xr:uid="{4C85648F-6228-4C86-8396-CEED24753D05}"/>
    <cellStyle name="Millares [0] 2 2 4 2 3 5" xfId="3953" xr:uid="{22EA5139-F1CF-4CC5-88FB-5C63351A4BBC}"/>
    <cellStyle name="Millares [0] 2 2 4 2 4" xfId="1638" xr:uid="{AA0AAD6A-7B95-409F-9156-94CB1C7548BC}"/>
    <cellStyle name="Millares [0] 2 2 4 2 4 2" xfId="2917" xr:uid="{83861106-934E-4610-A898-3FC42180674D}"/>
    <cellStyle name="Millares [0] 2 2 4 2 4 2 2" xfId="8410" xr:uid="{75F10142-86E3-4AA8-BA31-AF1FF34807A8}"/>
    <cellStyle name="Millares [0] 2 2 4 2 4 2 3" xfId="5668" xr:uid="{1824E9D7-52FF-496E-A6A6-8E15B82655FE}"/>
    <cellStyle name="Millares [0] 2 2 4 2 4 3" xfId="6884" xr:uid="{E425132B-E337-4421-ACC0-4675A067F3C3}"/>
    <cellStyle name="Millares [0] 2 2 4 2 4 4" xfId="4134" xr:uid="{17D103C2-ACEC-4E8E-9CC3-33A54948AC54}"/>
    <cellStyle name="Millares [0] 2 2 4 2 5" xfId="1793" xr:uid="{747E0D82-6E62-4AF2-8F87-6B85E423D16D}"/>
    <cellStyle name="Millares [0] 2 2 4 2 5 2" xfId="3072" xr:uid="{A31799DE-7659-4477-86A2-E5AE2E6F9929}"/>
    <cellStyle name="Millares [0] 2 2 4 2 5 2 2" xfId="8565" xr:uid="{BE5FDBDF-D563-4744-81B0-DDD20D0609E4}"/>
    <cellStyle name="Millares [0] 2 2 4 2 5 2 3" xfId="5823" xr:uid="{EF959BA1-0071-481A-B638-CB2DA2746DDF}"/>
    <cellStyle name="Millares [0] 2 2 4 2 5 3" xfId="7323" xr:uid="{F2BCD283-5E03-40CF-A6E6-8062EC791795}"/>
    <cellStyle name="Millares [0] 2 2 4 2 5 4" xfId="4581" xr:uid="{57EA967E-BC9F-4739-B25B-829FD7F7454B}"/>
    <cellStyle name="Millares [0] 2 2 4 2 6" xfId="1948" xr:uid="{DDDEDE54-9525-41A9-8A26-8B9BE46E6F82}"/>
    <cellStyle name="Millares [0] 2 2 4 2 6 2" xfId="3227" xr:uid="{AADF1A85-5BC8-45B5-8BF9-043B4A9B1546}"/>
    <cellStyle name="Millares [0] 2 2 4 2 6 2 2" xfId="8720" xr:uid="{E2EFAF1F-5EE8-4753-96D3-650B769D1D87}"/>
    <cellStyle name="Millares [0] 2 2 4 2 6 2 3" xfId="5978" xr:uid="{5480E789-6DFD-42D4-8338-EE4330AC84EF}"/>
    <cellStyle name="Millares [0] 2 2 4 2 6 3" xfId="7468" xr:uid="{0015740F-6138-4C60-952D-F6DE68D15B5E}"/>
    <cellStyle name="Millares [0] 2 2 4 2 6 4" xfId="4726" xr:uid="{C415183F-24F1-452E-8EF8-5354658E5ADE}"/>
    <cellStyle name="Millares [0] 2 2 4 2 7" xfId="2129" xr:uid="{2B1222C7-F447-4796-8661-3832C54731E2}"/>
    <cellStyle name="Millares [0] 2 2 4 2 7 2" xfId="3408" xr:uid="{27542CCC-5C34-4D67-A002-28ED303A9519}"/>
    <cellStyle name="Millares [0] 2 2 4 2 7 2 2" xfId="8901" xr:uid="{08EC0270-D39D-4967-A511-A36B806F7109}"/>
    <cellStyle name="Millares [0] 2 2 4 2 7 2 3" xfId="6159" xr:uid="{5753A832-F692-43E8-91F8-D54D8FF4F990}"/>
    <cellStyle name="Millares [0] 2 2 4 2 7 3" xfId="7649" xr:uid="{DEBCCFF6-19C7-4444-85E5-5DD7C89CD59E}"/>
    <cellStyle name="Millares [0] 2 2 4 2 7 4" xfId="4907" xr:uid="{0F08CA62-99C1-46EE-A4CC-8FBC3BF02E30}"/>
    <cellStyle name="Millares [0] 2 2 4 2 8" xfId="2310" xr:uid="{CE42B445-856B-4413-9C4A-C5750A02C2D7}"/>
    <cellStyle name="Millares [0] 2 2 4 2 8 2" xfId="3589" xr:uid="{0139D1CD-7209-4A80-AA8E-E9F757CFBDEC}"/>
    <cellStyle name="Millares [0] 2 2 4 2 8 2 2" xfId="9082" xr:uid="{118971E0-F8A1-4903-AFD7-49791D684E9E}"/>
    <cellStyle name="Millares [0] 2 2 4 2 8 2 3" xfId="6340" xr:uid="{E4668890-2D01-4452-92BD-4C6AC1840AFF}"/>
    <cellStyle name="Millares [0] 2 2 4 2 8 3" xfId="7804" xr:uid="{6A8CA3B4-9C87-465F-ABDE-85698DB07540}"/>
    <cellStyle name="Millares [0] 2 2 4 2 8 4" xfId="5062" xr:uid="{D4E57B51-ED24-48B1-80ED-EAAF8E6598EE}"/>
    <cellStyle name="Millares [0] 2 2 4 2 9" xfId="2516" xr:uid="{32648BB7-296F-472C-ADD0-2766BF0A9D69}"/>
    <cellStyle name="Millares [0] 2 2 4 2 9 2" xfId="8009" xr:uid="{B495E2AD-E62F-4827-AC8B-DE8ECB2A51F3}"/>
    <cellStyle name="Millares [0] 2 2 4 2 9 3" xfId="5267" xr:uid="{A58667D2-4BBF-4EC5-88A3-48712D8CF551}"/>
    <cellStyle name="Millares [0] 2 2 4 3" xfId="110" xr:uid="{14160F74-ED2B-4A43-8401-3DB6B950EC08}"/>
    <cellStyle name="Millares [0] 2 2 4 3 10" xfId="3796" xr:uid="{4130E8AA-3880-4EC0-804F-6E3E02A713FF}"/>
    <cellStyle name="Millares [0] 2 2 4 3 2" xfId="1506" xr:uid="{B30F2560-BBF6-49B8-9EF7-CF7E159BD877}"/>
    <cellStyle name="Millares [0] 2 2 4 3 2 2" xfId="2788" xr:uid="{6A3563D4-8CAC-4C6B-B15D-16E8B6C680DA}"/>
    <cellStyle name="Millares [0] 2 2 4 3 2 2 2" xfId="8281" xr:uid="{4D87E7E8-1F39-49E4-B13D-3D28CC2C8B83}"/>
    <cellStyle name="Millares [0] 2 2 4 3 2 2 3" xfId="5539" xr:uid="{9D189278-9218-40D6-828E-9A8B04DDF053}"/>
    <cellStyle name="Millares [0] 2 2 4 3 2 3" xfId="4437" xr:uid="{CC4ED06D-A0B0-4415-8F75-088E8CCD8DF1}"/>
    <cellStyle name="Millares [0] 2 2 4 3 2 3 2" xfId="7179" xr:uid="{EF3386D5-6586-4859-869D-FB53754C9112}"/>
    <cellStyle name="Millares [0] 2 2 4 3 2 4" xfId="6729" xr:uid="{5793FFB4-27C5-496D-8AB3-2952524D264A}"/>
    <cellStyle name="Millares [0] 2 2 4 3 2 5" xfId="3979" xr:uid="{B184F2E8-DC59-4A15-B724-0E8C28AB6F57}"/>
    <cellStyle name="Millares [0] 2 2 4 3 3" xfId="1664" xr:uid="{3B931D90-6B25-4C57-94FF-29E7A8BF3095}"/>
    <cellStyle name="Millares [0] 2 2 4 3 3 2" xfId="2943" xr:uid="{61DE4E3B-0B5B-468B-8738-057451C6592F}"/>
    <cellStyle name="Millares [0] 2 2 4 3 3 2 2" xfId="8436" xr:uid="{C2A4A013-6A85-4CC1-A4B2-66F6FB8DD320}"/>
    <cellStyle name="Millares [0] 2 2 4 3 3 2 3" xfId="5694" xr:uid="{DCD4B0CF-35D8-4E34-908C-7563946F2F84}"/>
    <cellStyle name="Millares [0] 2 2 4 3 3 3" xfId="6910" xr:uid="{495FA761-75F5-49F0-AA86-53E02C88B6F2}"/>
    <cellStyle name="Millares [0] 2 2 4 3 3 4" xfId="4160" xr:uid="{36ACC279-46ED-4FE2-89BF-93B2F6302A12}"/>
    <cellStyle name="Millares [0] 2 2 4 3 4" xfId="1819" xr:uid="{6AA3CED3-2982-490B-8567-EB13F633B728}"/>
    <cellStyle name="Millares [0] 2 2 4 3 4 2" xfId="3098" xr:uid="{BA3DC900-FAF6-4157-9487-9172D6074EF5}"/>
    <cellStyle name="Millares [0] 2 2 4 3 4 2 2" xfId="8591" xr:uid="{5CF07D1E-CD0E-4F56-A655-41A0A92167DA}"/>
    <cellStyle name="Millares [0] 2 2 4 3 4 2 3" xfId="5849" xr:uid="{41FEE131-E001-416D-BDD3-7566DC62BA5A}"/>
    <cellStyle name="Millares [0] 2 2 4 3 4 3" xfId="7349" xr:uid="{7AB5CADE-4950-4C13-963D-35D5C26EA60F}"/>
    <cellStyle name="Millares [0] 2 2 4 3 4 4" xfId="4607" xr:uid="{89146208-233E-4E69-8FD2-30BB005126B9}"/>
    <cellStyle name="Millares [0] 2 2 4 3 5" xfId="1974" xr:uid="{A761A241-13C8-4349-8367-B1FC373F357E}"/>
    <cellStyle name="Millares [0] 2 2 4 3 5 2" xfId="3253" xr:uid="{079BDCA8-1C46-44E7-A8C0-202B4ABE2B49}"/>
    <cellStyle name="Millares [0] 2 2 4 3 5 2 2" xfId="8746" xr:uid="{EB20FC40-6F42-4625-BAF2-2CBF7EA42EE5}"/>
    <cellStyle name="Millares [0] 2 2 4 3 5 2 3" xfId="6004" xr:uid="{546C59C8-EFA4-47D9-BCD6-BF6BBD7063A4}"/>
    <cellStyle name="Millares [0] 2 2 4 3 5 3" xfId="7494" xr:uid="{0C17EEBD-D879-4325-89AC-D9E6E7D2933E}"/>
    <cellStyle name="Millares [0] 2 2 4 3 5 4" xfId="4752" xr:uid="{6238AB3C-6E04-4A8A-86B8-6EC71C2E0E07}"/>
    <cellStyle name="Millares [0] 2 2 4 3 6" xfId="2155" xr:uid="{F648D471-FB27-491B-A10C-8CB728A2B534}"/>
    <cellStyle name="Millares [0] 2 2 4 3 6 2" xfId="3434" xr:uid="{DCD4FFA1-D2EA-47B1-B681-339A609DC9FF}"/>
    <cellStyle name="Millares [0] 2 2 4 3 6 2 2" xfId="8927" xr:uid="{1674E18F-9654-40CC-AE26-6160FB515359}"/>
    <cellStyle name="Millares [0] 2 2 4 3 6 2 3" xfId="6185" xr:uid="{281C8D1F-2B09-44C3-91CC-4F2B97127003}"/>
    <cellStyle name="Millares [0] 2 2 4 3 6 3" xfId="7675" xr:uid="{6A7576F4-3FA7-4266-A54E-B9BAD3310D15}"/>
    <cellStyle name="Millares [0] 2 2 4 3 6 4" xfId="4933" xr:uid="{BBCDF508-34A4-4165-BAD8-69CE73213932}"/>
    <cellStyle name="Millares [0] 2 2 4 3 7" xfId="2336" xr:uid="{AC3B3E32-3C5E-4768-9E1E-17F04851DE36}"/>
    <cellStyle name="Millares [0] 2 2 4 3 7 2" xfId="3615" xr:uid="{B13F5BB2-9862-4B32-A635-181C2BED25AB}"/>
    <cellStyle name="Millares [0] 2 2 4 3 7 2 2" xfId="9108" xr:uid="{6CF0DAC2-B26E-462B-97DC-8B7D56FA6EB7}"/>
    <cellStyle name="Millares [0] 2 2 4 3 7 2 3" xfId="6366" xr:uid="{0CCB2998-0BA7-4828-8047-2C6D70AB524E}"/>
    <cellStyle name="Millares [0] 2 2 4 3 7 3" xfId="7830" xr:uid="{A87B752E-A5C7-48E4-94F7-C015A43661BA}"/>
    <cellStyle name="Millares [0] 2 2 4 3 7 4" xfId="5088" xr:uid="{5B16CB41-6096-4588-BF7A-149C4575D325}"/>
    <cellStyle name="Millares [0] 2 2 4 3 8" xfId="2542" xr:uid="{8D2EEEE7-657A-4023-BEED-EAF79028658B}"/>
    <cellStyle name="Millares [0] 2 2 4 3 8 2" xfId="8035" xr:uid="{D8893992-B676-4FAF-A954-B63FDB8853B4}"/>
    <cellStyle name="Millares [0] 2 2 4 3 8 3" xfId="5293" xr:uid="{432F17F6-2EE4-41E0-9404-0A71E34B61EC}"/>
    <cellStyle name="Millares [0] 2 2 4 3 9" xfId="6547" xr:uid="{A94EA192-8164-40DD-9C8D-2D815D6960A4}"/>
    <cellStyle name="Millares [0] 2 2 4 4" xfId="1558" xr:uid="{8A677CD0-9ABF-49FF-8F4D-5675B2EBA2F5}"/>
    <cellStyle name="Millares [0] 2 2 4 4 2" xfId="1716" xr:uid="{C25D56FF-1F4B-488E-A3E1-0C87F25E370F}"/>
    <cellStyle name="Millares [0] 2 2 4 4 2 2" xfId="2995" xr:uid="{44814773-1D09-4BAD-99C3-65975FB45B76}"/>
    <cellStyle name="Millares [0] 2 2 4 4 2 2 2" xfId="8488" xr:uid="{7F07B939-2A5B-44FA-9816-3DA8578777E1}"/>
    <cellStyle name="Millares [0] 2 2 4 4 2 2 3" xfId="5746" xr:uid="{31960062-7D24-4C52-9BE4-C98EB6A22F7D}"/>
    <cellStyle name="Millares [0] 2 2 4 4 2 3" xfId="4539" xr:uid="{7CE75CA8-FC83-480E-BC33-870DBC7907A9}"/>
    <cellStyle name="Millares [0] 2 2 4 4 2 3 2" xfId="7281" xr:uid="{D39676D1-698C-41F9-9E4C-5156D479D9CA}"/>
    <cellStyle name="Millares [0] 2 2 4 4 2 4" xfId="6781" xr:uid="{0E36007E-36F8-466D-B93E-4C9F5120B368}"/>
    <cellStyle name="Millares [0] 2 2 4 4 2 5" xfId="4031" xr:uid="{90C31405-85D2-47B8-894D-B93679911FFE}"/>
    <cellStyle name="Millares [0] 2 2 4 4 3" xfId="1871" xr:uid="{4B197D9D-E159-45DD-A6AA-064D2BF2D87F}"/>
    <cellStyle name="Millares [0] 2 2 4 4 3 2" xfId="3150" xr:uid="{FE926C66-975F-48AC-9C99-F95E748BFE1A}"/>
    <cellStyle name="Millares [0] 2 2 4 4 3 2 2" xfId="8643" xr:uid="{5DB4EE8B-1494-4FEB-91EE-62E9423BCBDA}"/>
    <cellStyle name="Millares [0] 2 2 4 4 3 2 3" xfId="5901" xr:uid="{077540E1-56AF-4244-9FF8-520BBA99C37E}"/>
    <cellStyle name="Millares [0] 2 2 4 4 3 3" xfId="6962" xr:uid="{0567EB20-229A-4971-8EE5-5D6BD067BB6B}"/>
    <cellStyle name="Millares [0] 2 2 4 4 3 4" xfId="4212" xr:uid="{A493DE95-9870-4BAC-980C-BD9B888C8703}"/>
    <cellStyle name="Millares [0] 2 2 4 4 4" xfId="2026" xr:uid="{DBB60A7A-6BD9-4BAA-B141-8E2F84C9D35E}"/>
    <cellStyle name="Millares [0] 2 2 4 4 4 2" xfId="3305" xr:uid="{F3CB9C14-BBA6-49F6-828B-2AAEEB0A5C73}"/>
    <cellStyle name="Millares [0] 2 2 4 4 4 2 2" xfId="8798" xr:uid="{7723CC99-D0B3-4D9F-8719-36324555F0EB}"/>
    <cellStyle name="Millares [0] 2 2 4 4 4 2 3" xfId="6056" xr:uid="{DB8C1E42-1312-4AC7-BA07-81336E49122C}"/>
    <cellStyle name="Millares [0] 2 2 4 4 4 3" xfId="7546" xr:uid="{597FC86E-747E-4AF2-B734-7A77C23EDDDA}"/>
    <cellStyle name="Millares [0] 2 2 4 4 4 4" xfId="4804" xr:uid="{1BA30381-1835-4DD1-860E-5E7612698DB9}"/>
    <cellStyle name="Millares [0] 2 2 4 4 5" xfId="2207" xr:uid="{83EB711C-58C3-4A86-9BA3-6C176CA5CCE6}"/>
    <cellStyle name="Millares [0] 2 2 4 4 5 2" xfId="3486" xr:uid="{54DEE5A9-6EE2-47E2-86B0-EC3EFED6E8B9}"/>
    <cellStyle name="Millares [0] 2 2 4 4 5 2 2" xfId="8979" xr:uid="{51F3767F-A30F-44D3-AFA5-A9135177863D}"/>
    <cellStyle name="Millares [0] 2 2 4 4 5 2 3" xfId="6237" xr:uid="{4CE83CDC-6587-48F1-8140-1DB72FAF0DE8}"/>
    <cellStyle name="Millares [0] 2 2 4 4 5 3" xfId="7727" xr:uid="{11C4BF64-5CE6-4ACF-942A-3170CAE560ED}"/>
    <cellStyle name="Millares [0] 2 2 4 4 5 4" xfId="4985" xr:uid="{5EDB209D-C7F6-4F1E-AAAA-ED8539C4A4DD}"/>
    <cellStyle name="Millares [0] 2 2 4 4 6" xfId="2388" xr:uid="{4D16FB37-3FCB-415A-88E7-39678CC13902}"/>
    <cellStyle name="Millares [0] 2 2 4 4 6 2" xfId="3667" xr:uid="{7F1A8D62-86A4-4FE7-AB40-4741C969F7F9}"/>
    <cellStyle name="Millares [0] 2 2 4 4 6 2 2" xfId="9160" xr:uid="{75E685C8-289B-4346-BFAD-219DC07A1120}"/>
    <cellStyle name="Millares [0] 2 2 4 4 6 2 3" xfId="6418" xr:uid="{5754A88E-1213-445D-A17C-B455E7541A67}"/>
    <cellStyle name="Millares [0] 2 2 4 4 6 3" xfId="7882" xr:uid="{2715F2B0-6AC6-43E8-8A5C-8A733AECB266}"/>
    <cellStyle name="Millares [0] 2 2 4 4 6 4" xfId="5140" xr:uid="{AD4AD5E2-3F22-4F97-8A40-7D82E2210BF0}"/>
    <cellStyle name="Millares [0] 2 2 4 4 7" xfId="2840" xr:uid="{FCF1D7DA-D02C-4E46-B548-710A56E50BFE}"/>
    <cellStyle name="Millares [0] 2 2 4 4 7 2" xfId="8333" xr:uid="{37D29FF0-93AC-4299-AAFF-447C07335C50}"/>
    <cellStyle name="Millares [0] 2 2 4 4 7 3" xfId="5591" xr:uid="{3F46ED01-3770-42BD-87F8-D6D668348E6F}"/>
    <cellStyle name="Millares [0] 2 2 4 4 8" xfId="6599" xr:uid="{A8393BD4-9242-4DEA-AD93-1F7C52810069}"/>
    <cellStyle name="Millares [0] 2 2 4 4 9" xfId="3848" xr:uid="{72DA6BBA-0AA3-423F-9E3F-E7DA2E2FC2B3}"/>
    <cellStyle name="Millares [0] 2 2 4 5" xfId="1585" xr:uid="{66A476C2-5ED1-4A4B-A9D2-FD0755F2CDB5}"/>
    <cellStyle name="Millares [0] 2 2 4 5 2" xfId="1743" xr:uid="{2C116568-4187-4C12-984B-2122F22B19D4}"/>
    <cellStyle name="Millares [0] 2 2 4 5 2 2" xfId="3022" xr:uid="{E0121F5F-8CD9-44B5-9AF7-4D63A43F7984}"/>
    <cellStyle name="Millares [0] 2 2 4 5 2 2 2" xfId="8515" xr:uid="{E3B4EB47-6FA8-4CD0-8BA5-39985B7DC114}"/>
    <cellStyle name="Millares [0] 2 2 4 5 2 2 3" xfId="5773" xr:uid="{42278B2B-69C3-48DE-9CB5-0647CCF1125B}"/>
    <cellStyle name="Millares [0] 2 2 4 5 2 3" xfId="4545" xr:uid="{0500B237-F873-42E3-BC1C-565DE53E5684}"/>
    <cellStyle name="Millares [0] 2 2 4 5 2 3 2" xfId="7287" xr:uid="{F4E02015-8F66-4AD8-AB41-E838BFABAB17}"/>
    <cellStyle name="Millares [0] 2 2 4 5 2 4" xfId="6808" xr:uid="{47CBE358-8783-48E7-8933-EB13C0B49AFA}"/>
    <cellStyle name="Millares [0] 2 2 4 5 2 5" xfId="4058" xr:uid="{CDFA7CEE-1997-4259-A0EA-6A494A612D82}"/>
    <cellStyle name="Millares [0] 2 2 4 5 3" xfId="1898" xr:uid="{AF216CEB-D9B4-4883-B001-3F9246E3A8FA}"/>
    <cellStyle name="Millares [0] 2 2 4 5 3 2" xfId="3177" xr:uid="{9E6AF18E-02F6-41E8-80F4-9EA86F2DC774}"/>
    <cellStyle name="Millares [0] 2 2 4 5 3 2 2" xfId="8670" xr:uid="{931624AB-6979-4264-B785-916FABE591FA}"/>
    <cellStyle name="Millares [0] 2 2 4 5 3 2 3" xfId="5928" xr:uid="{2EBEFF9C-2D4E-40C8-8475-A7C67210D575}"/>
    <cellStyle name="Millares [0] 2 2 4 5 3 3" xfId="6989" xr:uid="{1027A7E9-D21D-4153-BA33-CEF6876FF56F}"/>
    <cellStyle name="Millares [0] 2 2 4 5 3 4" xfId="4239" xr:uid="{71ACE406-8542-4C42-91DB-577A11459ACF}"/>
    <cellStyle name="Millares [0] 2 2 4 5 4" xfId="2053" xr:uid="{5DF7D4A7-F79F-44E0-B4FE-E5E04955F75B}"/>
    <cellStyle name="Millares [0] 2 2 4 5 4 2" xfId="3332" xr:uid="{83203ABD-471D-47C4-8ED4-46EEC0F039AB}"/>
    <cellStyle name="Millares [0] 2 2 4 5 4 2 2" xfId="8825" xr:uid="{9B87C60F-4346-4387-844B-3E49F74B0428}"/>
    <cellStyle name="Millares [0] 2 2 4 5 4 2 3" xfId="6083" xr:uid="{F2B7C8A0-E498-420F-AD5B-6885CDEF598F}"/>
    <cellStyle name="Millares [0] 2 2 4 5 4 3" xfId="7573" xr:uid="{8D9EA4B6-E289-4A7A-B9A2-174E3808D3E2}"/>
    <cellStyle name="Millares [0] 2 2 4 5 4 4" xfId="4831" xr:uid="{2F28635F-436B-472B-8BC8-2B2E6ECE5B5B}"/>
    <cellStyle name="Millares [0] 2 2 4 5 5" xfId="2234" xr:uid="{1BD0C226-B2E5-4260-B283-37B7AB150F52}"/>
    <cellStyle name="Millares [0] 2 2 4 5 5 2" xfId="3513" xr:uid="{DC36EF52-C69C-44B0-A573-C3AB2061C897}"/>
    <cellStyle name="Millares [0] 2 2 4 5 5 2 2" xfId="9006" xr:uid="{C3E0A65F-1F70-4FA8-B1CD-9FB838773860}"/>
    <cellStyle name="Millares [0] 2 2 4 5 5 2 3" xfId="6264" xr:uid="{0F57EC17-42F8-40E5-AF29-6D0B519AC7E7}"/>
    <cellStyle name="Millares [0] 2 2 4 5 5 3" xfId="7754" xr:uid="{6967A823-C541-40F3-90FE-85D717C5D6EF}"/>
    <cellStyle name="Millares [0] 2 2 4 5 5 4" xfId="5012" xr:uid="{3C63A1CA-6735-4039-B229-391EE1B55C9A}"/>
    <cellStyle name="Millares [0] 2 2 4 5 6" xfId="2415" xr:uid="{ACE292AD-585F-4F0B-ACB4-ADF1C3F22DB4}"/>
    <cellStyle name="Millares [0] 2 2 4 5 6 2" xfId="3694" xr:uid="{7A40B1E8-4F23-4CCE-85F2-7CD4444F2293}"/>
    <cellStyle name="Millares [0] 2 2 4 5 6 2 2" xfId="9187" xr:uid="{F4E2AF26-D097-473D-BF92-BD8696D99981}"/>
    <cellStyle name="Millares [0] 2 2 4 5 6 2 3" xfId="6445" xr:uid="{37638489-DA07-4893-A96E-BDD144E0C2A3}"/>
    <cellStyle name="Millares [0] 2 2 4 5 6 3" xfId="7909" xr:uid="{BA7C39A5-ECDA-4982-AD5C-2DDA7BF8A7B0}"/>
    <cellStyle name="Millares [0] 2 2 4 5 6 4" xfId="5167" xr:uid="{43678E73-919C-401E-ACCB-46EC6BDB8277}"/>
    <cellStyle name="Millares [0] 2 2 4 5 7" xfId="2867" xr:uid="{C400402C-5225-4367-B05C-24B784BB8146}"/>
    <cellStyle name="Millares [0] 2 2 4 5 7 2" xfId="8360" xr:uid="{5DE0FA33-C02A-461E-A137-50682BCC3FA2}"/>
    <cellStyle name="Millares [0] 2 2 4 5 7 3" xfId="5618" xr:uid="{01559322-8B7B-417A-92D6-0497E0B5E7CD}"/>
    <cellStyle name="Millares [0] 2 2 4 5 8" xfId="6626" xr:uid="{8E34CD18-A8F7-45DB-91DA-BC52EDE38860}"/>
    <cellStyle name="Millares [0] 2 2 4 5 9" xfId="3875" xr:uid="{EA45AE43-3611-4E07-9AA8-FE98AC5450CE}"/>
    <cellStyle name="Millares [0] 2 2 4 6" xfId="1454" xr:uid="{0C5E0D40-85DE-43BD-9B1B-F9756FBB1FC1}"/>
    <cellStyle name="Millares [0] 2 2 4 6 2" xfId="2077" xr:uid="{B26CD217-152A-4A9F-8949-C9E76082DDFD}"/>
    <cellStyle name="Millares [0] 2 2 4 6 2 2" xfId="3356" xr:uid="{5FA19949-612F-4C1A-BEAD-4B338C1B3B11}"/>
    <cellStyle name="Millares [0] 2 2 4 6 2 2 2" xfId="8849" xr:uid="{D8E6D47D-0D12-4262-A8E5-7798E29FDB4C}"/>
    <cellStyle name="Millares [0] 2 2 4 6 2 2 3" xfId="6107" xr:uid="{FE1EE67D-44BC-4619-B654-7FF7AD76BEF8}"/>
    <cellStyle name="Millares [0] 2 2 4 6 2 3" xfId="4855" xr:uid="{372A90C6-EC88-4979-B5A3-F3C822EB9451}"/>
    <cellStyle name="Millares [0] 2 2 4 6 2 3 2" xfId="7597" xr:uid="{6A447885-3612-4A2D-85B1-FBB6D71522AF}"/>
    <cellStyle name="Millares [0] 2 2 4 6 2 4" xfId="6832" xr:uid="{4BDBCC36-AC29-44FA-9A8E-426194400E3B}"/>
    <cellStyle name="Millares [0] 2 2 4 6 2 5" xfId="4082" xr:uid="{4488E2E0-5C8F-4098-A926-15AE6D289767}"/>
    <cellStyle name="Millares [0] 2 2 4 6 3" xfId="2258" xr:uid="{21DF5B1C-CD10-4DF7-9559-B0B98F62C3D9}"/>
    <cellStyle name="Millares [0] 2 2 4 6 3 2" xfId="3537" xr:uid="{ADC53386-94D7-40FB-8E7A-5DAF168037F6}"/>
    <cellStyle name="Millares [0] 2 2 4 6 3 2 2" xfId="9030" xr:uid="{B48E67F8-9AD2-4914-B441-996FF0942DEC}"/>
    <cellStyle name="Millares [0] 2 2 4 6 3 2 3" xfId="6288" xr:uid="{45430D74-CA40-4663-B82C-C306E7AF7246}"/>
    <cellStyle name="Millares [0] 2 2 4 6 3 3" xfId="7013" xr:uid="{B36B66F4-DAA2-49A1-AC6F-AD608E1B8891}"/>
    <cellStyle name="Millares [0] 2 2 4 6 3 4" xfId="4263" xr:uid="{574B14A6-E55F-46B7-BD09-53EB4D8576A1}"/>
    <cellStyle name="Millares [0] 2 2 4 6 4" xfId="2439" xr:uid="{951E0C69-D28B-4448-841F-69036839D6F2}"/>
    <cellStyle name="Millares [0] 2 2 4 6 4 2" xfId="3718" xr:uid="{0808AD17-B894-4A91-82F5-4D740612D184}"/>
    <cellStyle name="Millares [0] 2 2 4 6 4 2 2" xfId="9211" xr:uid="{7AF14420-04CC-44E1-8006-03AF4C2664A6}"/>
    <cellStyle name="Millares [0] 2 2 4 6 4 2 3" xfId="6469" xr:uid="{5AFD3CEE-F611-4A86-A4AF-6B758F1F41CB}"/>
    <cellStyle name="Millares [0] 2 2 4 6 4 3" xfId="7933" xr:uid="{DC86489A-34DD-473F-BF2B-4D442E4D56E7}"/>
    <cellStyle name="Millares [0] 2 2 4 6 4 4" xfId="5191" xr:uid="{678D12D8-F5CF-48F3-AF85-13893F7E5653}"/>
    <cellStyle name="Millares [0] 2 2 4 6 5" xfId="2736" xr:uid="{FDF938F3-5903-4B9E-AC33-D05D44F8D398}"/>
    <cellStyle name="Millares [0] 2 2 4 6 5 2" xfId="8229" xr:uid="{F3DAEAF9-9B6C-4221-A8D4-A2EFB438B8F0}"/>
    <cellStyle name="Millares [0] 2 2 4 6 5 3" xfId="5487" xr:uid="{94570679-736E-4790-B8BF-09D6E15183B0}"/>
    <cellStyle name="Millares [0] 2 2 4 6 6" xfId="6650" xr:uid="{05385BBE-A7F2-4340-A414-28727BF0840E}"/>
    <cellStyle name="Millares [0] 2 2 4 6 7" xfId="3899" xr:uid="{66E4BA6D-B36A-434F-B250-757139672B68}"/>
    <cellStyle name="Millares [0] 2 2 4 7" xfId="1612" xr:uid="{D814D785-639E-4498-99C7-797025912D24}"/>
    <cellStyle name="Millares [0] 2 2 4 7 2" xfId="2891" xr:uid="{3B75D5A1-B200-4D1A-9D7F-9BB57B94202F}"/>
    <cellStyle name="Millares [0] 2 2 4 7 2 2" xfId="8384" xr:uid="{1FBA9F41-18B8-4F89-97B1-92F945F2BA9F}"/>
    <cellStyle name="Millares [0] 2 2 4 7 2 3" xfId="5642" xr:uid="{4B087170-8B54-4F77-B015-078820F41683}"/>
    <cellStyle name="Millares [0] 2 2 4 7 3" xfId="4520" xr:uid="{D3A7E8CE-7B0B-48F5-AD77-FC4CCB9CFE95}"/>
    <cellStyle name="Millares [0] 2 2 4 7 3 2" xfId="7262" xr:uid="{FD31E6B1-006F-4033-9E33-88DE0BC4B52A}"/>
    <cellStyle name="Millares [0] 2 2 4 7 4" xfId="6677" xr:uid="{78647D7E-6C07-422A-9BB6-84E796001031}"/>
    <cellStyle name="Millares [0] 2 2 4 7 5" xfId="3927" xr:uid="{F821B153-EDD2-4F00-A56F-691503BBE683}"/>
    <cellStyle name="Millares [0] 2 2 4 8" xfId="1767" xr:uid="{6252BDFB-2FA2-426A-AC84-47175DB965F3}"/>
    <cellStyle name="Millares [0] 2 2 4 8 2" xfId="3046" xr:uid="{8652DBE7-AAF0-48BC-B634-BD060389F71B}"/>
    <cellStyle name="Millares [0] 2 2 4 8 2 2" xfId="8539" xr:uid="{A0EB380C-25AC-4F77-822B-69013F391AB6}"/>
    <cellStyle name="Millares [0] 2 2 4 8 2 3" xfId="5797" xr:uid="{A7958024-6D90-4BDC-BF86-D7FCF3FF6526}"/>
    <cellStyle name="Millares [0] 2 2 4 8 3" xfId="6858" xr:uid="{F711DE94-1FE7-4041-B4E1-050172C505B4}"/>
    <cellStyle name="Millares [0] 2 2 4 8 4" xfId="4108" xr:uid="{B48BFA9E-D9E6-4E29-A61E-C6034FD62A1B}"/>
    <cellStyle name="Millares [0] 2 2 4 9" xfId="1922" xr:uid="{CB231342-B524-4CEB-AAD5-E525741DFD04}"/>
    <cellStyle name="Millares [0] 2 2 4 9 2" xfId="3201" xr:uid="{FCE16998-DD86-40BC-ACBA-E3371FD1523B}"/>
    <cellStyle name="Millares [0] 2 2 4 9 2 2" xfId="8694" xr:uid="{232CAA9D-562D-4A9C-A37C-E7D212924F11}"/>
    <cellStyle name="Millares [0] 2 2 4 9 2 3" xfId="5952" xr:uid="{4960D967-71F5-47B2-9861-9A890410C373}"/>
    <cellStyle name="Millares [0] 2 2 4 9 3" xfId="7443" xr:uid="{3433339F-7B00-494F-8DD6-67B07F866C18}"/>
    <cellStyle name="Millares [0] 2 2 4 9 4" xfId="4701" xr:uid="{E5129EA2-8A49-4FB0-938D-427F11E83BC3}"/>
    <cellStyle name="Millares [0] 2 2 5" xfId="65" xr:uid="{6B9EA45C-F42C-4E0F-9EEE-4275CC78D0BA}"/>
    <cellStyle name="Millares [0] 2 2 5 10" xfId="6503" xr:uid="{752E8CE6-0DBA-49A7-BF7E-316BA366441A}"/>
    <cellStyle name="Millares [0] 2 2 5 11" xfId="3752" xr:uid="{987CE410-B7DD-40B2-B15C-4E007B5087CD}"/>
    <cellStyle name="Millares [0] 2 2 5 2" xfId="118" xr:uid="{2C0EF433-85A4-4C1E-99DC-A077A6E226F5}"/>
    <cellStyle name="Millares [0] 2 2 5 2 10" xfId="3804" xr:uid="{D305B6CB-702D-4BC2-8DF7-2C2EA7F97825}"/>
    <cellStyle name="Millares [0] 2 2 5 2 2" xfId="1514" xr:uid="{7455A42E-1901-4E91-A87C-F5F49B2BE419}"/>
    <cellStyle name="Millares [0] 2 2 5 2 2 2" xfId="2796" xr:uid="{221057DB-7672-4CED-A0E4-2D176D26BE18}"/>
    <cellStyle name="Millares [0] 2 2 5 2 2 2 2" xfId="8289" xr:uid="{7E0AF5E8-6FBA-4B69-AB85-B89BC6E2704D}"/>
    <cellStyle name="Millares [0] 2 2 5 2 2 2 3" xfId="5547" xr:uid="{F539AEDF-1C5A-46DD-9341-E20C5D2E8097}"/>
    <cellStyle name="Millares [0] 2 2 5 2 2 3" xfId="4445" xr:uid="{0F4F1DFF-ADE0-4AFA-AC02-0300FA979334}"/>
    <cellStyle name="Millares [0] 2 2 5 2 2 3 2" xfId="7187" xr:uid="{8FE2452D-5B8E-48F9-990B-0440C646861E}"/>
    <cellStyle name="Millares [0] 2 2 5 2 2 4" xfId="6737" xr:uid="{ED503BDA-51B6-4242-B691-A885C79B3538}"/>
    <cellStyle name="Millares [0] 2 2 5 2 2 5" xfId="3987" xr:uid="{D435D840-77EF-4925-B1F6-58DB54814B00}"/>
    <cellStyle name="Millares [0] 2 2 5 2 3" xfId="1672" xr:uid="{DC1145E7-FB50-4603-87F6-47063F07F34C}"/>
    <cellStyle name="Millares [0] 2 2 5 2 3 2" xfId="2951" xr:uid="{B8AB4AA1-323D-473B-BD34-C44132FA76E1}"/>
    <cellStyle name="Millares [0] 2 2 5 2 3 2 2" xfId="8444" xr:uid="{DA6193F0-B020-4A64-BA84-BC329FDF389D}"/>
    <cellStyle name="Millares [0] 2 2 5 2 3 2 3" xfId="5702" xr:uid="{C209527C-CC55-487C-AECA-03223987C068}"/>
    <cellStyle name="Millares [0] 2 2 5 2 3 3" xfId="6918" xr:uid="{2447B1E2-DACD-4BE8-AA34-19FC2B954CBE}"/>
    <cellStyle name="Millares [0] 2 2 5 2 3 4" xfId="4168" xr:uid="{BF13395F-9047-4F31-814D-F0AFDE67E7E4}"/>
    <cellStyle name="Millares [0] 2 2 5 2 4" xfId="1827" xr:uid="{BDF89992-C3F2-447E-A766-E56213679B9F}"/>
    <cellStyle name="Millares [0] 2 2 5 2 4 2" xfId="3106" xr:uid="{6DCFE85C-5AB8-411E-B58C-205FB83498C7}"/>
    <cellStyle name="Millares [0] 2 2 5 2 4 2 2" xfId="8599" xr:uid="{F6FEFCCC-9ABE-4F20-8BBC-857D4B034ADE}"/>
    <cellStyle name="Millares [0] 2 2 5 2 4 2 3" xfId="5857" xr:uid="{E2E5F2A2-3F8B-4FC8-9BE7-E42CE8BE49A0}"/>
    <cellStyle name="Millares [0] 2 2 5 2 4 3" xfId="7357" xr:uid="{F41D9850-0230-4EE4-9851-2BF93F57ECA5}"/>
    <cellStyle name="Millares [0] 2 2 5 2 4 4" xfId="4615" xr:uid="{FCE6ACD5-703A-43B3-84B3-64256B842FF4}"/>
    <cellStyle name="Millares [0] 2 2 5 2 5" xfId="1982" xr:uid="{228DF2C0-E1E4-4A22-B3FE-110F5038D1A7}"/>
    <cellStyle name="Millares [0] 2 2 5 2 5 2" xfId="3261" xr:uid="{56D9FCEB-2E05-4D12-AC30-DEE8AE4C37F6}"/>
    <cellStyle name="Millares [0] 2 2 5 2 5 2 2" xfId="8754" xr:uid="{776F669E-DB2E-40C6-87F4-A95F08668E88}"/>
    <cellStyle name="Millares [0] 2 2 5 2 5 2 3" xfId="6012" xr:uid="{1EF1A94A-1824-462D-9581-B6B062B4286C}"/>
    <cellStyle name="Millares [0] 2 2 5 2 5 3" xfId="7502" xr:uid="{6E714A8A-1E42-4ACF-8C7A-7B61368456FB}"/>
    <cellStyle name="Millares [0] 2 2 5 2 5 4" xfId="4760" xr:uid="{89DC754F-D8DB-4A9A-8163-807897A0F468}"/>
    <cellStyle name="Millares [0] 2 2 5 2 6" xfId="2163" xr:uid="{204C50FC-AD80-4030-B517-BDD3860D3A81}"/>
    <cellStyle name="Millares [0] 2 2 5 2 6 2" xfId="3442" xr:uid="{E92F459E-337A-4BC2-A1F8-67A29CBA8F3B}"/>
    <cellStyle name="Millares [0] 2 2 5 2 6 2 2" xfId="8935" xr:uid="{0CB0C292-0AD6-4C62-B39B-B5042EF3E867}"/>
    <cellStyle name="Millares [0] 2 2 5 2 6 2 3" xfId="6193" xr:uid="{B3657CB5-98CF-4F28-A99D-9049B85105AC}"/>
    <cellStyle name="Millares [0] 2 2 5 2 6 3" xfId="7683" xr:uid="{1CE5D6D1-2FF8-4B0D-9BF3-2546DDDBF1EA}"/>
    <cellStyle name="Millares [0] 2 2 5 2 6 4" xfId="4941" xr:uid="{2CEEE50E-DBB3-4DD7-8AE8-4C49D6BDA49F}"/>
    <cellStyle name="Millares [0] 2 2 5 2 7" xfId="2344" xr:uid="{F26CAE4F-8673-46F5-A001-B6CD8989A60C}"/>
    <cellStyle name="Millares [0] 2 2 5 2 7 2" xfId="3623" xr:uid="{A147DD53-93B3-40A1-B7BA-92EB8E6209C5}"/>
    <cellStyle name="Millares [0] 2 2 5 2 7 2 2" xfId="9116" xr:uid="{82BD2BAD-EC71-4350-A7C9-138C996C865D}"/>
    <cellStyle name="Millares [0] 2 2 5 2 7 2 3" xfId="6374" xr:uid="{6CED80B7-DFEE-46BE-BA5B-FFBB0E88F4FF}"/>
    <cellStyle name="Millares [0] 2 2 5 2 7 3" xfId="7838" xr:uid="{B3BFBA51-287D-4287-864B-8D9CBF5B174D}"/>
    <cellStyle name="Millares [0] 2 2 5 2 7 4" xfId="5096" xr:uid="{5DAB67E0-2A2C-440C-AEB5-36903E6E53C2}"/>
    <cellStyle name="Millares [0] 2 2 5 2 8" xfId="2550" xr:uid="{E1135EAB-E1B1-499A-AF68-D1AB31641E57}"/>
    <cellStyle name="Millares [0] 2 2 5 2 8 2" xfId="8043" xr:uid="{9C7D5A28-A6FB-4DAA-8C44-FE7E3417EBF4}"/>
    <cellStyle name="Millares [0] 2 2 5 2 8 3" xfId="5301" xr:uid="{F3F6ED66-EA40-440A-8C98-A69C1448D665}"/>
    <cellStyle name="Millares [0] 2 2 5 2 9" xfId="6555" xr:uid="{86E12827-ACD0-47F6-8303-B94DB5D9DB2B}"/>
    <cellStyle name="Millares [0] 2 2 5 3" xfId="1462" xr:uid="{FD41B609-86D0-4839-BA46-3A92C2A02196}"/>
    <cellStyle name="Millares [0] 2 2 5 3 2" xfId="2744" xr:uid="{F05DEE58-2847-4927-9391-0F66EFBD4284}"/>
    <cellStyle name="Millares [0] 2 2 5 3 2 2" xfId="8237" xr:uid="{99F7AAFA-9C2F-4F5F-9587-55A07D3FADEE}"/>
    <cellStyle name="Millares [0] 2 2 5 3 2 3" xfId="5495" xr:uid="{D5F55189-8625-46FE-9CE3-0FE84C0F91C2}"/>
    <cellStyle name="Millares [0] 2 2 5 3 3" xfId="4397" xr:uid="{28C63B07-D1E3-4771-9122-D963565EF9B7}"/>
    <cellStyle name="Millares [0] 2 2 5 3 3 2" xfId="7139" xr:uid="{0D03B144-8641-4FA6-B866-FD7CE5409142}"/>
    <cellStyle name="Millares [0] 2 2 5 3 4" xfId="6685" xr:uid="{087605DA-C27A-48C9-93DD-7D0F7A474CC4}"/>
    <cellStyle name="Millares [0] 2 2 5 3 5" xfId="3935" xr:uid="{FC600EEB-8469-49F1-BD50-382D52551F54}"/>
    <cellStyle name="Millares [0] 2 2 5 4" xfId="1620" xr:uid="{22016088-B667-4AC7-A90E-44B6F394FD8E}"/>
    <cellStyle name="Millares [0] 2 2 5 4 2" xfId="2899" xr:uid="{535FCB31-F08A-4308-A87F-022E3230AB83}"/>
    <cellStyle name="Millares [0] 2 2 5 4 2 2" xfId="8392" xr:uid="{FAE7D7D6-7AE1-4C7A-9FC8-3E458834F80B}"/>
    <cellStyle name="Millares [0] 2 2 5 4 2 3" xfId="5650" xr:uid="{545FCB9E-4009-4353-9B75-BF50164C4AEE}"/>
    <cellStyle name="Millares [0] 2 2 5 4 3" xfId="6866" xr:uid="{9B1D6CF2-AD5D-49FE-8217-59AFB01D174B}"/>
    <cellStyle name="Millares [0] 2 2 5 4 4" xfId="4116" xr:uid="{724F356F-C0A3-4F1D-AE2D-72230384AD8A}"/>
    <cellStyle name="Millares [0] 2 2 5 5" xfId="1775" xr:uid="{41FE4722-7187-4797-B50C-CA44BFC1BBD0}"/>
    <cellStyle name="Millares [0] 2 2 5 5 2" xfId="3054" xr:uid="{29B6108A-3E45-4270-833A-8AE1582CA06A}"/>
    <cellStyle name="Millares [0] 2 2 5 5 2 2" xfId="8547" xr:uid="{41082C66-6543-4C1B-B089-60C779B3F15D}"/>
    <cellStyle name="Millares [0] 2 2 5 5 2 3" xfId="5805" xr:uid="{E3FB441A-9D92-4A42-9287-66ED69AB321E}"/>
    <cellStyle name="Millares [0] 2 2 5 5 3" xfId="7305" xr:uid="{7367B1F4-B874-459E-965E-6202182389AF}"/>
    <cellStyle name="Millares [0] 2 2 5 5 4" xfId="4563" xr:uid="{6A5FA04B-3F75-4D1A-8F07-3C0E6BBF09B0}"/>
    <cellStyle name="Millares [0] 2 2 5 6" xfId="1930" xr:uid="{207C5C4F-5E39-4083-831B-81B6B661A777}"/>
    <cellStyle name="Millares [0] 2 2 5 6 2" xfId="3209" xr:uid="{6749604B-5B22-4C43-88B1-B253D4641B89}"/>
    <cellStyle name="Millares [0] 2 2 5 6 2 2" xfId="8702" xr:uid="{922DF9CA-B4A9-4F93-A11F-E26A902684C1}"/>
    <cellStyle name="Millares [0] 2 2 5 6 2 3" xfId="5960" xr:uid="{96060E64-B190-4120-9E61-E196980467BF}"/>
    <cellStyle name="Millares [0] 2 2 5 6 3" xfId="7450" xr:uid="{3A017FC2-1A19-4A64-9EA9-19FE34E06313}"/>
    <cellStyle name="Millares [0] 2 2 5 6 4" xfId="4708" xr:uid="{E505961D-1E12-4F9B-9FC1-1F4653B98F4E}"/>
    <cellStyle name="Millares [0] 2 2 5 7" xfId="2111" xr:uid="{AD98BDD2-BD18-4449-BA05-255E7EB6D5F4}"/>
    <cellStyle name="Millares [0] 2 2 5 7 2" xfId="3390" xr:uid="{A8CEDFC9-A401-427D-800D-0D25EAD958E4}"/>
    <cellStyle name="Millares [0] 2 2 5 7 2 2" xfId="8883" xr:uid="{ABD9456F-C57B-467F-A476-65018B0DD308}"/>
    <cellStyle name="Millares [0] 2 2 5 7 2 3" xfId="6141" xr:uid="{F11B651B-6723-4D54-B502-BC0A598F638B}"/>
    <cellStyle name="Millares [0] 2 2 5 7 3" xfId="7631" xr:uid="{D59CFD70-F4D7-4961-B56A-6B73920A3E8C}"/>
    <cellStyle name="Millares [0] 2 2 5 7 4" xfId="4889" xr:uid="{CAEB2251-27B0-4909-A478-D509DD13E873}"/>
    <cellStyle name="Millares [0] 2 2 5 8" xfId="2292" xr:uid="{B89173C7-ED6F-47D3-B9AE-EEB8EC0954B6}"/>
    <cellStyle name="Millares [0] 2 2 5 8 2" xfId="3571" xr:uid="{40FDDCFA-AA1D-4E3D-A494-8765383345FB}"/>
    <cellStyle name="Millares [0] 2 2 5 8 2 2" xfId="9064" xr:uid="{152B476C-FBF8-4628-96F4-AD09B6654219}"/>
    <cellStyle name="Millares [0] 2 2 5 8 2 3" xfId="6322" xr:uid="{D3740056-7F29-4CF6-8177-74DBEABA6888}"/>
    <cellStyle name="Millares [0] 2 2 5 8 3" xfId="7786" xr:uid="{26BF10B0-02F2-4573-B0B4-4388652D7C8A}"/>
    <cellStyle name="Millares [0] 2 2 5 8 4" xfId="5044" xr:uid="{4281DD9E-BF65-4E8E-9DA0-CAE31C9DA5A7}"/>
    <cellStyle name="Millares [0] 2 2 5 9" xfId="2498" xr:uid="{C82E6F0C-B0C3-478E-A1C1-E42C16854C99}"/>
    <cellStyle name="Millares [0] 2 2 5 9 2" xfId="7991" xr:uid="{B1B8AF69-C9B0-4BF2-BFDF-491B5176196A}"/>
    <cellStyle name="Millares [0] 2 2 5 9 3" xfId="5249" xr:uid="{60E5443E-2083-4665-B48A-DF5EDE81984A}"/>
    <cellStyle name="Millares [0] 2 2 6" xfId="92" xr:uid="{A53D9231-79C8-47A0-83B9-606097E3F1EA}"/>
    <cellStyle name="Millares [0] 2 2 6 10" xfId="3778" xr:uid="{F368B5EC-3D60-40D8-B171-B863079FBA36}"/>
    <cellStyle name="Millares [0] 2 2 6 2" xfId="1488" xr:uid="{7B4E9953-EEA3-4E56-9E5F-C9555540111C}"/>
    <cellStyle name="Millares [0] 2 2 6 2 2" xfId="2770" xr:uid="{1402D2F5-DEB1-472B-A15B-C29D8B95C06D}"/>
    <cellStyle name="Millares [0] 2 2 6 2 2 2" xfId="8263" xr:uid="{E2B7DF3D-A79C-45D7-90A2-A19D2E58167D}"/>
    <cellStyle name="Millares [0] 2 2 6 2 2 3" xfId="5521" xr:uid="{CE2B8314-70DC-4D5B-8240-0AFFB528DADC}"/>
    <cellStyle name="Millares [0] 2 2 6 2 3" xfId="4419" xr:uid="{53B02CF0-A5E1-4798-8BCB-AB827ED48E3B}"/>
    <cellStyle name="Millares [0] 2 2 6 2 3 2" xfId="7161" xr:uid="{46AD6E70-0257-4409-B45E-066DC3B45A8B}"/>
    <cellStyle name="Millares [0] 2 2 6 2 4" xfId="6711" xr:uid="{1FFC9F49-BBA4-4BCF-86B2-85DA7118AEA3}"/>
    <cellStyle name="Millares [0] 2 2 6 2 5" xfId="3961" xr:uid="{35FE91CE-F325-4376-B988-8E85BE5ABB62}"/>
    <cellStyle name="Millares [0] 2 2 6 3" xfId="1646" xr:uid="{238C4A7F-CC6A-4D6F-9821-702CE9F1D0AB}"/>
    <cellStyle name="Millares [0] 2 2 6 3 2" xfId="2925" xr:uid="{6E2EB418-C81C-49E2-BF81-84B5EA6D4639}"/>
    <cellStyle name="Millares [0] 2 2 6 3 2 2" xfId="8418" xr:uid="{B927A130-09C6-436D-AEE1-FE5F9446DDB3}"/>
    <cellStyle name="Millares [0] 2 2 6 3 2 3" xfId="5676" xr:uid="{42424CCC-2CFB-4D69-B748-B06D74E25AA1}"/>
    <cellStyle name="Millares [0] 2 2 6 3 3" xfId="6892" xr:uid="{991F2502-B87C-4756-9831-E331C57B788B}"/>
    <cellStyle name="Millares [0] 2 2 6 3 4" xfId="4142" xr:uid="{28663545-73B6-4A9D-A334-AB13B3B21974}"/>
    <cellStyle name="Millares [0] 2 2 6 4" xfId="1801" xr:uid="{10CE4454-D716-406E-95B7-9C258C4833A1}"/>
    <cellStyle name="Millares [0] 2 2 6 4 2" xfId="3080" xr:uid="{FFE34AF7-0FF6-4E6A-8990-165761C1ADAF}"/>
    <cellStyle name="Millares [0] 2 2 6 4 2 2" xfId="8573" xr:uid="{BE5587DA-ADCA-4896-AD84-C0463F223FB0}"/>
    <cellStyle name="Millares [0] 2 2 6 4 2 3" xfId="5831" xr:uid="{F4591D01-0F1F-4857-A7F7-7C602D36B52D}"/>
    <cellStyle name="Millares [0] 2 2 6 4 3" xfId="7331" xr:uid="{D3E38C4E-C2B0-43D2-B549-95127D7B1BDA}"/>
    <cellStyle name="Millares [0] 2 2 6 4 4" xfId="4589" xr:uid="{2207A0BF-C6E2-43B9-B5A4-5FC695E85727}"/>
    <cellStyle name="Millares [0] 2 2 6 5" xfId="1956" xr:uid="{CEBFC336-90DC-4FF0-AA04-840F62F917BA}"/>
    <cellStyle name="Millares [0] 2 2 6 5 2" xfId="3235" xr:uid="{022B7E3F-F0BD-4F69-BEE2-340935F4BF40}"/>
    <cellStyle name="Millares [0] 2 2 6 5 2 2" xfId="8728" xr:uid="{CB889283-7A20-4107-A44A-F94D937830BC}"/>
    <cellStyle name="Millares [0] 2 2 6 5 2 3" xfId="5986" xr:uid="{A8C25716-90E3-4089-BCBD-361731DEE570}"/>
    <cellStyle name="Millares [0] 2 2 6 5 3" xfId="7476" xr:uid="{F94EA6A4-85FB-4E1F-A5E0-5FC5DC439BBF}"/>
    <cellStyle name="Millares [0] 2 2 6 5 4" xfId="4734" xr:uid="{323D1F56-B87A-47B3-8758-6948962BC608}"/>
    <cellStyle name="Millares [0] 2 2 6 6" xfId="2137" xr:uid="{7938C2AF-74AA-4108-BA48-FA49A5699D07}"/>
    <cellStyle name="Millares [0] 2 2 6 6 2" xfId="3416" xr:uid="{B175804B-A57D-4700-AD1F-C1214B5D2357}"/>
    <cellStyle name="Millares [0] 2 2 6 6 2 2" xfId="8909" xr:uid="{CF92D1B6-A209-4D67-BEFB-8C148CE7E794}"/>
    <cellStyle name="Millares [0] 2 2 6 6 2 3" xfId="6167" xr:uid="{C4E7B77D-2419-4EF8-A3FB-D0D6622EEE44}"/>
    <cellStyle name="Millares [0] 2 2 6 6 3" xfId="7657" xr:uid="{27788BBD-9CA2-4872-9EEB-7EA777EAB7ED}"/>
    <cellStyle name="Millares [0] 2 2 6 6 4" xfId="4915" xr:uid="{7B36B8A9-526C-47A3-B9C2-3AAC94E32B96}"/>
    <cellStyle name="Millares [0] 2 2 6 7" xfId="2318" xr:uid="{7C1E1186-B7C2-4BE6-985E-C9EFF19024AC}"/>
    <cellStyle name="Millares [0] 2 2 6 7 2" xfId="3597" xr:uid="{A6D72DDD-7F1B-41FC-B139-72837CEE56B9}"/>
    <cellStyle name="Millares [0] 2 2 6 7 2 2" xfId="9090" xr:uid="{3B88FF1B-152F-499B-A22C-5C3FCB0A4951}"/>
    <cellStyle name="Millares [0] 2 2 6 7 2 3" xfId="6348" xr:uid="{6B054AD6-0C0E-437E-8BDC-B829C92E4D97}"/>
    <cellStyle name="Millares [0] 2 2 6 7 3" xfId="7812" xr:uid="{CC75592A-FC42-45D1-9AC8-7B6F313E19DA}"/>
    <cellStyle name="Millares [0] 2 2 6 7 4" xfId="5070" xr:uid="{08FC6361-20BE-4A29-A415-A3CA382D1350}"/>
    <cellStyle name="Millares [0] 2 2 6 8" xfId="2524" xr:uid="{24B8870F-FD1E-4446-B7F7-2A541BD2190E}"/>
    <cellStyle name="Millares [0] 2 2 6 8 2" xfId="8017" xr:uid="{6AB54AF4-DF10-4C74-90EE-52E23C22AA3A}"/>
    <cellStyle name="Millares [0] 2 2 6 8 3" xfId="5275" xr:uid="{EB613033-B6FD-445F-A146-C2DA3BC3BF38}"/>
    <cellStyle name="Millares [0] 2 2 6 9" xfId="6529" xr:uid="{51651632-3A49-4FFE-A881-1AFC55355F55}"/>
    <cellStyle name="Millares [0] 2 2 7" xfId="37" xr:uid="{E2A58397-28E0-462F-906A-1E42D695A91D}"/>
    <cellStyle name="Millares [0] 2 2 7 10" xfId="3830" xr:uid="{000A300D-88FA-4AD9-B5E8-18054DA9FC82}"/>
    <cellStyle name="Millares [0] 2 2 7 2" xfId="1540" xr:uid="{2707CDB9-66CA-4F99-AD8A-EE054CA6C97F}"/>
    <cellStyle name="Millares [0] 2 2 7 2 2" xfId="2822" xr:uid="{AD873330-4671-499B-BD91-DB6F934ABA37}"/>
    <cellStyle name="Millares [0] 2 2 7 2 2 2" xfId="8315" xr:uid="{2870ECE9-1477-4DEB-95A6-E461FB1D1709}"/>
    <cellStyle name="Millares [0] 2 2 7 2 2 3" xfId="5573" xr:uid="{503D2EC4-5CC8-4445-A07A-4B316A58B9AB}"/>
    <cellStyle name="Millares [0] 2 2 7 2 3" xfId="4471" xr:uid="{C9CF7B85-28C5-4EC2-8192-21D1EE660462}"/>
    <cellStyle name="Millares [0] 2 2 7 2 3 2" xfId="7213" xr:uid="{725173C1-6988-4E3E-BAC6-5FEF7EFD18DA}"/>
    <cellStyle name="Millares [0] 2 2 7 2 4" xfId="6763" xr:uid="{73F7D997-AEAB-43B9-BD26-A0DD6BC2BE10}"/>
    <cellStyle name="Millares [0] 2 2 7 2 5" xfId="4013" xr:uid="{ABCEBCB6-D7F1-4DA2-8A95-1DFFD5DF5963}"/>
    <cellStyle name="Millares [0] 2 2 7 3" xfId="1698" xr:uid="{172D3030-97EC-4084-9BB4-7ED3439E3C87}"/>
    <cellStyle name="Millares [0] 2 2 7 3 2" xfId="2977" xr:uid="{2A71BEAA-E227-49C8-8F7E-275E328A3917}"/>
    <cellStyle name="Millares [0] 2 2 7 3 2 2" xfId="8470" xr:uid="{46B2C097-F6E8-4DBF-9B1A-527CC913329E}"/>
    <cellStyle name="Millares [0] 2 2 7 3 2 3" xfId="5728" xr:uid="{FC6D8D3A-89F9-402D-B988-74F656EA9C94}"/>
    <cellStyle name="Millares [0] 2 2 7 3 3" xfId="6944" xr:uid="{E18831C9-A338-4C92-8B6A-357958A57E63}"/>
    <cellStyle name="Millares [0] 2 2 7 3 4" xfId="4194" xr:uid="{A73E1D86-B179-4DB4-A38A-D80778D340ED}"/>
    <cellStyle name="Millares [0] 2 2 7 4" xfId="1853" xr:uid="{5E095651-2659-40C6-A715-9BF966C29D6D}"/>
    <cellStyle name="Millares [0] 2 2 7 4 2" xfId="3132" xr:uid="{6A757E2C-8588-476D-A154-DB7C40F13982}"/>
    <cellStyle name="Millares [0] 2 2 7 4 2 2" xfId="8625" xr:uid="{004B8857-1478-4E17-A044-105CAD1CC497}"/>
    <cellStyle name="Millares [0] 2 2 7 4 2 3" xfId="5883" xr:uid="{C2BB72B0-479F-426A-A0C2-AEB29D79326C}"/>
    <cellStyle name="Millares [0] 2 2 7 4 3" xfId="7383" xr:uid="{E7D72D6D-5256-4697-A36E-3AE42EF4B123}"/>
    <cellStyle name="Millares [0] 2 2 7 4 4" xfId="4641" xr:uid="{C382E0C0-82F9-4AEB-9376-077F498DA5F4}"/>
    <cellStyle name="Millares [0] 2 2 7 5" xfId="2008" xr:uid="{179B1A88-E539-47A2-B5B5-38ABD299E987}"/>
    <cellStyle name="Millares [0] 2 2 7 5 2" xfId="3287" xr:uid="{CE239813-75BF-481D-AEC2-41FE35DFB053}"/>
    <cellStyle name="Millares [0] 2 2 7 5 2 2" xfId="8780" xr:uid="{66F15FE1-92E3-40C6-A6DB-F43DFC4217F6}"/>
    <cellStyle name="Millares [0] 2 2 7 5 2 3" xfId="6038" xr:uid="{55DEE07B-5EF5-4F7F-9B9A-C90A21CD4A9E}"/>
    <cellStyle name="Millares [0] 2 2 7 5 3" xfId="7528" xr:uid="{F2004D10-EC73-4560-BE74-9C7066A9733E}"/>
    <cellStyle name="Millares [0] 2 2 7 5 4" xfId="4786" xr:uid="{AA617DAC-6EF3-4380-8005-61031B5B2F86}"/>
    <cellStyle name="Millares [0] 2 2 7 6" xfId="2189" xr:uid="{43FF034E-2857-4BDC-9ADF-572061A4B4FD}"/>
    <cellStyle name="Millares [0] 2 2 7 6 2" xfId="3468" xr:uid="{D93FFE7E-E41D-44AE-A12B-DC41BB1416B1}"/>
    <cellStyle name="Millares [0] 2 2 7 6 2 2" xfId="8961" xr:uid="{1637EFBA-93FA-4B5F-A2DB-E33E74A6FBED}"/>
    <cellStyle name="Millares [0] 2 2 7 6 2 3" xfId="6219" xr:uid="{4BA14C35-4FFF-4E2B-9D53-7376EBA3333B}"/>
    <cellStyle name="Millares [0] 2 2 7 6 3" xfId="7709" xr:uid="{59C824F7-E90C-472F-872D-D11ABE5992C0}"/>
    <cellStyle name="Millares [0] 2 2 7 6 4" xfId="4967" xr:uid="{EE6AF937-AA95-414A-9F35-2245369CB587}"/>
    <cellStyle name="Millares [0] 2 2 7 7" xfId="2370" xr:uid="{126A3CAB-E67A-4D3F-B787-45ACC8596A4F}"/>
    <cellStyle name="Millares [0] 2 2 7 7 2" xfId="3649" xr:uid="{A34824A6-C781-4493-A695-6B0E21FB5E76}"/>
    <cellStyle name="Millares [0] 2 2 7 7 2 2" xfId="9142" xr:uid="{C893853C-D83A-4B9A-BA42-FBF8A5800B1C}"/>
    <cellStyle name="Millares [0] 2 2 7 7 2 3" xfId="6400" xr:uid="{DB0DC87D-60B3-448E-8C32-49641DD957BA}"/>
    <cellStyle name="Millares [0] 2 2 7 7 3" xfId="7864" xr:uid="{6DC9DA90-161C-4054-AFD5-3C73409E6237}"/>
    <cellStyle name="Millares [0] 2 2 7 7 4" xfId="5122" xr:uid="{C128394E-2026-4973-B494-C6705E660C22}"/>
    <cellStyle name="Millares [0] 2 2 7 8" xfId="2471" xr:uid="{5BDA2595-3CBB-4B2D-B4B7-7D984A6D1ADF}"/>
    <cellStyle name="Millares [0] 2 2 7 8 2" xfId="7965" xr:uid="{0189955F-CD8E-43C2-AA96-3C87A34002C1}"/>
    <cellStyle name="Millares [0] 2 2 7 8 3" xfId="5223" xr:uid="{04713608-EBA1-4EAF-99D2-B0668A7D27DC}"/>
    <cellStyle name="Millares [0] 2 2 7 9" xfId="6581" xr:uid="{AF92C843-7CA2-4E16-BE17-033D5C31DDEE}"/>
    <cellStyle name="Millares [0] 2 2 8" xfId="1271" xr:uid="{E18F48D7-A131-4866-A025-66D9778A1951}"/>
    <cellStyle name="Millares [0] 2 2 8 10" xfId="3857" xr:uid="{6EB02052-1A99-40CC-863D-6CF59E4C268B}"/>
    <cellStyle name="Millares [0] 2 2 8 2" xfId="1567" xr:uid="{F7A0E6F4-EDCF-49D8-8CE3-782C5EA1A5DC}"/>
    <cellStyle name="Millares [0] 2 2 8 2 2" xfId="2849" xr:uid="{04BDD2E2-1020-4DB4-B288-0D40D2BFD9F2}"/>
    <cellStyle name="Millares [0] 2 2 8 2 2 2" xfId="8342" xr:uid="{E5ACA3BB-ECC0-4712-868E-16B16420C555}"/>
    <cellStyle name="Millares [0] 2 2 8 2 2 3" xfId="5600" xr:uid="{371156E8-E91E-4F9C-B994-09C8364E661A}"/>
    <cellStyle name="Millares [0] 2 2 8 2 3" xfId="4494" xr:uid="{7067BA45-FC5C-42D3-8E90-E7B425C2B866}"/>
    <cellStyle name="Millares [0] 2 2 8 2 3 2" xfId="7236" xr:uid="{4C3ECB27-4F82-4A7B-85B8-800FCBCC5ECB}"/>
    <cellStyle name="Millares [0] 2 2 8 2 4" xfId="6790" xr:uid="{2E7473BD-9431-4272-98B7-E465E9058668}"/>
    <cellStyle name="Millares [0] 2 2 8 2 5" xfId="4040" xr:uid="{49671C6F-9D2C-4EF1-9DC9-80A765905EC6}"/>
    <cellStyle name="Millares [0] 2 2 8 3" xfId="1725" xr:uid="{E1FE0510-3DEA-490F-B0DE-BFC00CCC2F32}"/>
    <cellStyle name="Millares [0] 2 2 8 3 2" xfId="3004" xr:uid="{D9915A32-10CC-4EF0-A5B5-C68A9FF675F9}"/>
    <cellStyle name="Millares [0] 2 2 8 3 2 2" xfId="8497" xr:uid="{03097E6B-9193-4EF3-943E-D4423AC429D3}"/>
    <cellStyle name="Millares [0] 2 2 8 3 2 3" xfId="5755" xr:uid="{CCED2C30-4285-481F-AEF2-5D904D89E9D8}"/>
    <cellStyle name="Millares [0] 2 2 8 3 3" xfId="6971" xr:uid="{CF91E6CD-06C3-44BD-8D20-898CC0274A54}"/>
    <cellStyle name="Millares [0] 2 2 8 3 4" xfId="4221" xr:uid="{E58E2899-FAB5-4613-BA10-9BC00E4382E3}"/>
    <cellStyle name="Millares [0] 2 2 8 4" xfId="1880" xr:uid="{6151D8A9-CD99-4AB6-9990-11F21CA1D549}"/>
    <cellStyle name="Millares [0] 2 2 8 4 2" xfId="3159" xr:uid="{ED328A46-E8BE-41BA-B33D-6AB5E9CAF898}"/>
    <cellStyle name="Millares [0] 2 2 8 4 2 2" xfId="8652" xr:uid="{7D8F9735-63AD-4C91-BC70-EEA881EC3B12}"/>
    <cellStyle name="Millares [0] 2 2 8 4 2 3" xfId="5910" xr:uid="{97216E2F-1783-4E6A-A538-499916DA46CA}"/>
    <cellStyle name="Millares [0] 2 2 8 4 3" xfId="7406" xr:uid="{E3DFA425-DB85-4D01-88AC-2195687E5C12}"/>
    <cellStyle name="Millares [0] 2 2 8 4 4" xfId="4664" xr:uid="{BAB64639-CD27-4712-8B77-8AE42D5B6F9E}"/>
    <cellStyle name="Millares [0] 2 2 8 5" xfId="2035" xr:uid="{E5CCEE2C-594A-4796-B19E-D159CA4A0FBF}"/>
    <cellStyle name="Millares [0] 2 2 8 5 2" xfId="3314" xr:uid="{737C33BC-445F-4E9C-8085-9F8C7779865B}"/>
    <cellStyle name="Millares [0] 2 2 8 5 2 2" xfId="8807" xr:uid="{5A5F63E9-2DB7-466C-A271-E1AF7EA1F5B3}"/>
    <cellStyle name="Millares [0] 2 2 8 5 2 3" xfId="6065" xr:uid="{2992ECB2-6ED3-4EBA-8E15-56786922F275}"/>
    <cellStyle name="Millares [0] 2 2 8 5 3" xfId="7555" xr:uid="{AF9E0E4E-6648-4749-B7E5-5C85CDA3FD8B}"/>
    <cellStyle name="Millares [0] 2 2 8 5 4" xfId="4813" xr:uid="{C48C2311-D29D-4A81-8DEC-97A4752DA262}"/>
    <cellStyle name="Millares [0] 2 2 8 6" xfId="2216" xr:uid="{0367C2FF-497B-4698-9604-B3AB958663BD}"/>
    <cellStyle name="Millares [0] 2 2 8 6 2" xfId="3495" xr:uid="{ED126FB6-4E75-4568-A4B9-8E57C6F7B9F0}"/>
    <cellStyle name="Millares [0] 2 2 8 6 2 2" xfId="8988" xr:uid="{44ADBEA5-4704-406D-BE31-5231773E0BB5}"/>
    <cellStyle name="Millares [0] 2 2 8 6 2 3" xfId="6246" xr:uid="{3A55B9B4-C65A-4100-80E2-28F53E6E4933}"/>
    <cellStyle name="Millares [0] 2 2 8 6 3" xfId="7736" xr:uid="{A6FAA939-B6BF-45AC-A6CC-CC7C9EE542A2}"/>
    <cellStyle name="Millares [0] 2 2 8 6 4" xfId="4994" xr:uid="{1CFC9B96-D15B-4D3E-948D-8E8926DE80F4}"/>
    <cellStyle name="Millares [0] 2 2 8 7" xfId="2397" xr:uid="{08F010F0-78F4-42A7-909D-BA25C31860EF}"/>
    <cellStyle name="Millares [0] 2 2 8 7 2" xfId="3676" xr:uid="{08D41691-9FA1-4C19-8290-66E1D20B4DB8}"/>
    <cellStyle name="Millares [0] 2 2 8 7 2 2" xfId="9169" xr:uid="{FF6C27E6-98EC-48BC-878A-DFB50D986EE5}"/>
    <cellStyle name="Millares [0] 2 2 8 7 2 3" xfId="6427" xr:uid="{FBD000B7-DC3B-4CD1-B79A-5BB024858B88}"/>
    <cellStyle name="Millares [0] 2 2 8 7 3" xfId="7891" xr:uid="{C8AAA302-EC35-4FAB-AA57-4AC6C7BEE0DF}"/>
    <cellStyle name="Millares [0] 2 2 8 7 4" xfId="5149" xr:uid="{850844D8-474D-4CD5-A011-A3827351569A}"/>
    <cellStyle name="Millares [0] 2 2 8 8" xfId="4285" xr:uid="{D0BD656B-4643-4115-AC37-EF28DD251BAB}"/>
    <cellStyle name="Millares [0] 2 2 8 9" xfId="6608" xr:uid="{B5050539-D0A1-4511-BB28-7F207E06AAB6}"/>
    <cellStyle name="Millares [0] 2 2 9" xfId="1436" xr:uid="{83558E76-797B-470E-BA4A-2A64A548764A}"/>
    <cellStyle name="Millares [0] 2 2 9 2" xfId="2059" xr:uid="{5B7CFC28-2015-4B47-BF42-86EBD6C6A76E}"/>
    <cellStyle name="Millares [0] 2 2 9 2 2" xfId="3338" xr:uid="{3D2F0C43-96AF-48D9-96AC-98D2859AAF55}"/>
    <cellStyle name="Millares [0] 2 2 9 2 2 2" xfId="8831" xr:uid="{DFF18360-5900-4963-AEA7-84077C732A83}"/>
    <cellStyle name="Millares [0] 2 2 9 2 2 3" xfId="6089" xr:uid="{07CCF57D-93CF-40ED-A5EE-17B79098BBED}"/>
    <cellStyle name="Millares [0] 2 2 9 2 3" xfId="4837" xr:uid="{DFE86BD2-E144-4C7D-AE3E-98FFC4E40A82}"/>
    <cellStyle name="Millares [0] 2 2 9 2 3 2" xfId="7579" xr:uid="{FFA23D31-347D-4C2A-8B30-A8B60A58E503}"/>
    <cellStyle name="Millares [0] 2 2 9 2 4" xfId="6814" xr:uid="{5EC3AA88-9162-4251-B51E-59085100C6E1}"/>
    <cellStyle name="Millares [0] 2 2 9 2 5" xfId="4064" xr:uid="{127D8F5D-B649-4841-8376-A364779A008C}"/>
    <cellStyle name="Millares [0] 2 2 9 3" xfId="2240" xr:uid="{38C0A95D-8CCA-4583-B8E8-A3C07A4E30FD}"/>
    <cellStyle name="Millares [0] 2 2 9 3 2" xfId="3519" xr:uid="{8E95CC05-9DC7-4C47-85BB-2AC3B411C877}"/>
    <cellStyle name="Millares [0] 2 2 9 3 2 2" xfId="9012" xr:uid="{ABB72EE2-5BDB-487B-985E-78B70EE004BC}"/>
    <cellStyle name="Millares [0] 2 2 9 3 2 3" xfId="6270" xr:uid="{7341F38C-0377-4A44-8C84-9531D6AB3E85}"/>
    <cellStyle name="Millares [0] 2 2 9 3 3" xfId="6995" xr:uid="{348B3F9A-1749-4A01-9DF4-7C8D0B96E74D}"/>
    <cellStyle name="Millares [0] 2 2 9 3 4" xfId="4245" xr:uid="{AD8203FF-315A-4BE6-821F-83204F5ABDA0}"/>
    <cellStyle name="Millares [0] 2 2 9 4" xfId="2421" xr:uid="{61C5AD3E-6325-4B44-B1DD-F718CD9AB41F}"/>
    <cellStyle name="Millares [0] 2 2 9 4 2" xfId="3700" xr:uid="{DFEDA93A-8DDF-4583-9AAA-ADCD0F8100D0}"/>
    <cellStyle name="Millares [0] 2 2 9 4 2 2" xfId="9193" xr:uid="{63946BEA-9367-4B00-A0E0-882BD2075326}"/>
    <cellStyle name="Millares [0] 2 2 9 4 2 3" xfId="6451" xr:uid="{67A6FCE7-25D2-4990-BE19-014F1502A9C8}"/>
    <cellStyle name="Millares [0] 2 2 9 4 3" xfId="7915" xr:uid="{8B3E7002-3149-4596-A6A3-3F2B2A81A41F}"/>
    <cellStyle name="Millares [0] 2 2 9 4 4" xfId="5173" xr:uid="{9F5B7C63-0DC8-4DFF-99E3-34B8345CC265}"/>
    <cellStyle name="Millares [0] 2 2 9 5" xfId="2718" xr:uid="{BACE865C-CFDF-4854-B5B2-00B20EF0A84D}"/>
    <cellStyle name="Millares [0] 2 2 9 5 2" xfId="8211" xr:uid="{BEDF30B2-843A-4795-817B-75A7134C6DBD}"/>
    <cellStyle name="Millares [0] 2 2 9 5 3" xfId="5469" xr:uid="{0C62F128-AE8E-4AB4-A342-996CCCDBDFA8}"/>
    <cellStyle name="Millares [0] 2 2 9 6" xfId="6632" xr:uid="{98A96313-A779-4F00-945A-D5DA50C11699}"/>
    <cellStyle name="Millares [0] 2 2 9 7" xfId="3881" xr:uid="{437368E9-D0C8-4633-8038-673138008D0F}"/>
    <cellStyle name="Millares [0] 2 20" xfId="3724" xr:uid="{6F19680E-1C96-4048-835C-FD65ABC56080}"/>
    <cellStyle name="Millares [0] 2 3" xfId="12" xr:uid="{DAF915C7-18B6-48C7-8EF3-56A2D43B62E5}"/>
    <cellStyle name="Millares [0] 2 3 10" xfId="2089" xr:uid="{560BBE48-913C-47C1-A07F-75D286C7C854}"/>
    <cellStyle name="Millares [0] 2 3 10 2" xfId="3368" xr:uid="{743E25CF-5CCE-4F26-9DCD-E141A00A2281}"/>
    <cellStyle name="Millares [0] 2 3 10 2 2" xfId="8861" xr:uid="{F72988F9-3337-48D5-AA03-4E5300D8501C}"/>
    <cellStyle name="Millares [0] 2 3 10 2 3" xfId="6119" xr:uid="{8307DA25-D4D0-4F12-8DAD-B76FD1A45C46}"/>
    <cellStyle name="Millares [0] 2 3 10 3" xfId="7609" xr:uid="{FF676510-1380-4558-9CD6-27AF85451F5C}"/>
    <cellStyle name="Millares [0] 2 3 10 4" xfId="4867" xr:uid="{67A584DE-62EC-4642-847B-B3B8F240931A}"/>
    <cellStyle name="Millares [0] 2 3 11" xfId="2270" xr:uid="{61DD833B-89D1-4D50-A5E0-EBEFF9D37856}"/>
    <cellStyle name="Millares [0] 2 3 11 2" xfId="3549" xr:uid="{FC2FF199-F652-4595-850A-D85452DD9814}"/>
    <cellStyle name="Millares [0] 2 3 11 2 2" xfId="9042" xr:uid="{AD26FF4F-C19C-4840-95E9-01320474C8D0}"/>
    <cellStyle name="Millares [0] 2 3 11 2 3" xfId="6300" xr:uid="{B764846C-F760-4510-82A1-1108E0806CCF}"/>
    <cellStyle name="Millares [0] 2 3 11 3" xfId="7764" xr:uid="{53D96B94-AC5A-466B-8D34-2ADA3DE81E1D}"/>
    <cellStyle name="Millares [0] 2 3 11 4" xfId="5022" xr:uid="{6B4F9B37-2B02-44E1-837A-F85E34958B51}"/>
    <cellStyle name="Millares [0] 2 3 12" xfId="2451" xr:uid="{C21AB57C-2C16-4795-A5E4-3B7B3531F052}"/>
    <cellStyle name="Millares [0] 2 3 12 2" xfId="7945" xr:uid="{0BBF2780-1895-4F0B-983E-446FDCF8A9B5}"/>
    <cellStyle name="Millares [0] 2 3 12 3" xfId="5203" xr:uid="{73D63CEF-872D-421D-8100-CE5CCF89F66E}"/>
    <cellStyle name="Millares [0] 2 3 13" xfId="6481" xr:uid="{1568145A-9F9B-4083-9B7F-20874E258A14}"/>
    <cellStyle name="Millares [0] 2 3 14" xfId="3730" xr:uid="{38EDB05A-F5C5-4C2B-8489-9C97791CE2F4}"/>
    <cellStyle name="Millares [0] 2 3 2" xfId="28" xr:uid="{3ACC5E00-3418-473C-B2D5-7047E47A928F}"/>
    <cellStyle name="Millares [0] 2 3 2 10" xfId="2463" xr:uid="{220B14F6-5FB8-4FCA-85DC-20EFE87AFD50}"/>
    <cellStyle name="Millares [0] 2 3 2 10 2" xfId="7957" xr:uid="{8EA33D87-C6D7-44DA-A68F-5AF211C24922}"/>
    <cellStyle name="Millares [0] 2 3 2 10 3" xfId="5215" xr:uid="{E6297D99-479C-4550-9C48-0E8FE702BD39}"/>
    <cellStyle name="Millares [0] 2 3 2 11" xfId="6507" xr:uid="{711E8D82-256E-4B05-A837-D2256557B0B5}"/>
    <cellStyle name="Millares [0] 2 3 2 12" xfId="3756" xr:uid="{4D7DA823-DC0B-4715-970F-EBF4988D7C9D}"/>
    <cellStyle name="Millares [0] 2 3 2 2" xfId="122" xr:uid="{0B8D3474-D0A5-4F8E-A14B-E02AE47E7B4C}"/>
    <cellStyle name="Millares [0] 2 3 2 2 10" xfId="3808" xr:uid="{2B050F53-4E1C-4B9A-ABE5-BD359A65E52D}"/>
    <cellStyle name="Millares [0] 2 3 2 2 2" xfId="1518" xr:uid="{7577E488-3EFC-4AC0-B620-15B2F4A4F7B8}"/>
    <cellStyle name="Millares [0] 2 3 2 2 2 2" xfId="2800" xr:uid="{259B9662-BFC7-4FE6-9EC9-A64E799CB79E}"/>
    <cellStyle name="Millares [0] 2 3 2 2 2 2 2" xfId="8293" xr:uid="{E54144CD-EA9A-47AF-A48B-946D6433065C}"/>
    <cellStyle name="Millares [0] 2 3 2 2 2 2 3" xfId="5551" xr:uid="{8FF55B7E-5EFA-481F-A7F4-1D1F720866CD}"/>
    <cellStyle name="Millares [0] 2 3 2 2 2 3" xfId="4449" xr:uid="{38D38CBD-70F0-49F1-B128-3C0FC2326A42}"/>
    <cellStyle name="Millares [0] 2 3 2 2 2 3 2" xfId="7191" xr:uid="{65A7A9E6-E31E-40D7-A250-EFD14D4415C7}"/>
    <cellStyle name="Millares [0] 2 3 2 2 2 4" xfId="6741" xr:uid="{86143AE5-B6B6-46D9-B71C-DC1E4554E0DE}"/>
    <cellStyle name="Millares [0] 2 3 2 2 2 5" xfId="3991" xr:uid="{91A28E0A-E6A6-4F38-9E5E-23D1772C9E95}"/>
    <cellStyle name="Millares [0] 2 3 2 2 3" xfId="1676" xr:uid="{0CB56727-6B14-4531-A69B-78C27E189F28}"/>
    <cellStyle name="Millares [0] 2 3 2 2 3 2" xfId="2955" xr:uid="{2039BFBE-E872-4F83-ADD5-604E54B4F07E}"/>
    <cellStyle name="Millares [0] 2 3 2 2 3 2 2" xfId="8448" xr:uid="{B454A270-A3B3-436E-8EC7-9187B1CD20F7}"/>
    <cellStyle name="Millares [0] 2 3 2 2 3 2 3" xfId="5706" xr:uid="{B5ED6A68-49B1-44D7-BD03-2B500A1F6702}"/>
    <cellStyle name="Millares [0] 2 3 2 2 3 3" xfId="6922" xr:uid="{FA463084-8D67-4CE6-81C1-8E202F57BB13}"/>
    <cellStyle name="Millares [0] 2 3 2 2 3 4" xfId="4172" xr:uid="{C4773763-1134-4AFF-9503-43FACCA8C5E8}"/>
    <cellStyle name="Millares [0] 2 3 2 2 4" xfId="1831" xr:uid="{87A849BD-A329-4DC3-924F-77434FFF5BD5}"/>
    <cellStyle name="Millares [0] 2 3 2 2 4 2" xfId="3110" xr:uid="{B45A77FA-A895-49A9-A4B3-9E53440DBCD7}"/>
    <cellStyle name="Millares [0] 2 3 2 2 4 2 2" xfId="8603" xr:uid="{BE4B5F5F-34CC-4170-934D-91AF05AC01F2}"/>
    <cellStyle name="Millares [0] 2 3 2 2 4 2 3" xfId="5861" xr:uid="{4570C0C6-0545-4C27-9732-975184F8ACB6}"/>
    <cellStyle name="Millares [0] 2 3 2 2 4 3" xfId="7361" xr:uid="{9CEC8731-1A4B-4002-B8E2-0E260EB00052}"/>
    <cellStyle name="Millares [0] 2 3 2 2 4 4" xfId="4619" xr:uid="{055E242E-4DA0-4651-B259-3D3BE9C4FE9C}"/>
    <cellStyle name="Millares [0] 2 3 2 2 5" xfId="1986" xr:uid="{9E9393F1-1595-491B-B6A1-DFF98737DC17}"/>
    <cellStyle name="Millares [0] 2 3 2 2 5 2" xfId="3265" xr:uid="{F8B8BD65-3ECC-45FE-AF78-3536EF221523}"/>
    <cellStyle name="Millares [0] 2 3 2 2 5 2 2" xfId="8758" xr:uid="{0BA4A6C2-B475-4E5A-8439-72A5AC58E9ED}"/>
    <cellStyle name="Millares [0] 2 3 2 2 5 2 3" xfId="6016" xr:uid="{1AC5E397-546B-4B87-A72B-DA5CD1EC61B3}"/>
    <cellStyle name="Millares [0] 2 3 2 2 5 3" xfId="7506" xr:uid="{0B367B58-3AD7-4365-93F3-66C15B096C0A}"/>
    <cellStyle name="Millares [0] 2 3 2 2 5 4" xfId="4764" xr:uid="{D74136F7-F21C-4323-A1FD-6B65913E79D9}"/>
    <cellStyle name="Millares [0] 2 3 2 2 6" xfId="2167" xr:uid="{AB5BEA40-9548-4D2F-919A-F197BB3A5E55}"/>
    <cellStyle name="Millares [0] 2 3 2 2 6 2" xfId="3446" xr:uid="{8CAD828E-9227-417C-ACC3-6B314FB02B96}"/>
    <cellStyle name="Millares [0] 2 3 2 2 6 2 2" xfId="8939" xr:uid="{FFDA5D0D-9708-4D8F-B02F-81EB176ECD4F}"/>
    <cellStyle name="Millares [0] 2 3 2 2 6 2 3" xfId="6197" xr:uid="{318E34B2-7FFE-4513-8ABB-9472D3BC64C3}"/>
    <cellStyle name="Millares [0] 2 3 2 2 6 3" xfId="7687" xr:uid="{6B398211-B6E2-40B4-A9E9-0E4653B4EEF1}"/>
    <cellStyle name="Millares [0] 2 3 2 2 6 4" xfId="4945" xr:uid="{9F89873A-D232-4152-9550-02F6873383BE}"/>
    <cellStyle name="Millares [0] 2 3 2 2 7" xfId="2348" xr:uid="{A92AB2D8-D004-4F2B-A5D5-BF429B6A5A98}"/>
    <cellStyle name="Millares [0] 2 3 2 2 7 2" xfId="3627" xr:uid="{B14B547C-A1FB-4A8B-A05D-9C52AAA647D3}"/>
    <cellStyle name="Millares [0] 2 3 2 2 7 2 2" xfId="9120" xr:uid="{D5C3E24B-8170-423C-837B-8DF75A2537D4}"/>
    <cellStyle name="Millares [0] 2 3 2 2 7 2 3" xfId="6378" xr:uid="{D95B057B-45AD-42F9-9FE1-E9FEE41EBB0B}"/>
    <cellStyle name="Millares [0] 2 3 2 2 7 3" xfId="7842" xr:uid="{3D555748-9CDB-4019-8B19-1F977A6D9E5C}"/>
    <cellStyle name="Millares [0] 2 3 2 2 7 4" xfId="5100" xr:uid="{968004D3-EFC6-46EC-8D8D-2E6F815FC155}"/>
    <cellStyle name="Millares [0] 2 3 2 2 8" xfId="2554" xr:uid="{53EC0564-62D7-4940-981E-8950F69AE8C0}"/>
    <cellStyle name="Millares [0] 2 3 2 2 8 2" xfId="8047" xr:uid="{130DA382-8E06-4C4D-ACDA-D01A751DF039}"/>
    <cellStyle name="Millares [0] 2 3 2 2 8 3" xfId="5305" xr:uid="{A7E61A3E-BEB7-413F-A710-F50F941015E1}"/>
    <cellStyle name="Millares [0] 2 3 2 2 9" xfId="6559" xr:uid="{9C79C95C-4719-4FEC-BD91-30A3D397B363}"/>
    <cellStyle name="Millares [0] 2 3 2 3" xfId="69" xr:uid="{B2383801-A288-48BB-8792-8E4BA5DEB4E3}"/>
    <cellStyle name="Millares [0] 2 3 2 3 2" xfId="2502" xr:uid="{3F49DFD8-9459-49FD-8ED2-D8378CFDF7A5}"/>
    <cellStyle name="Millares [0] 2 3 2 3 2 2" xfId="7995" xr:uid="{2E8E1A3F-D059-4F98-A20F-42A9C4292152}"/>
    <cellStyle name="Millares [0] 2 3 2 3 2 3" xfId="5253" xr:uid="{68EEA94E-4029-4303-AB71-9DEF9EE173B9}"/>
    <cellStyle name="Millares [0] 2 3 2 3 3" xfId="4270" xr:uid="{2A9412C1-5938-4B58-A19A-2AAB08AFBC6A}"/>
    <cellStyle name="Millares [0] 2 3 2 3 3 2" xfId="7020" xr:uid="{BDBB37D1-E655-431A-BDA3-A7A43C0312AE}"/>
    <cellStyle name="Millares [0] 2 3 2 3 4" xfId="6689" xr:uid="{2290FF99-BE1A-4B21-8319-8BA1BCFF6D36}"/>
    <cellStyle name="Millares [0] 2 3 2 3 5" xfId="3939" xr:uid="{4A220BBA-81A5-43D5-8FB3-7A7E02015D3C}"/>
    <cellStyle name="Millares [0] 2 3 2 4" xfId="1466" xr:uid="{D48E9709-8FF8-43AD-901B-F9E56DAC4F36}"/>
    <cellStyle name="Millares [0] 2 3 2 4 2" xfId="2748" xr:uid="{B40B6782-0D97-40E3-B97F-DE563BF4A59A}"/>
    <cellStyle name="Millares [0] 2 3 2 4 2 2" xfId="8241" xr:uid="{8BD86AFE-53FA-4117-8093-98E2657CCF91}"/>
    <cellStyle name="Millares [0] 2 3 2 4 2 3" xfId="5499" xr:uid="{B2065AE8-3A69-4F7C-AECB-CE84615D86CB}"/>
    <cellStyle name="Millares [0] 2 3 2 4 3" xfId="6870" xr:uid="{593BDBF1-1FDA-4F1D-9612-58566FF975C4}"/>
    <cellStyle name="Millares [0] 2 3 2 4 4" xfId="4120" xr:uid="{6A545672-F8CA-4520-9441-1146CBD77328}"/>
    <cellStyle name="Millares [0] 2 3 2 5" xfId="1624" xr:uid="{637837F2-F028-49FA-8978-BDA18B230ACC}"/>
    <cellStyle name="Millares [0] 2 3 2 5 2" xfId="2903" xr:uid="{0C8440D4-ACF7-4040-9438-7717FDBAB6F4}"/>
    <cellStyle name="Millares [0] 2 3 2 5 2 2" xfId="8396" xr:uid="{955BAF53-98CC-43FB-99FD-C00DC9785C3F}"/>
    <cellStyle name="Millares [0] 2 3 2 5 2 3" xfId="5654" xr:uid="{353830CB-30F7-428F-8611-934C9AC756BC}"/>
    <cellStyle name="Millares [0] 2 3 2 5 3" xfId="7268" xr:uid="{1531FDEB-A3E8-4D21-A88D-39D96E990C9C}"/>
    <cellStyle name="Millares [0] 2 3 2 5 4" xfId="4526" xr:uid="{E8FEFE7F-4FFD-4A08-9AB0-DB9994CC57F9}"/>
    <cellStyle name="Millares [0] 2 3 2 6" xfId="1779" xr:uid="{A5701092-731D-4661-A7F6-518B9BC8CF53}"/>
    <cellStyle name="Millares [0] 2 3 2 6 2" xfId="3058" xr:uid="{49CC0477-E711-47A8-BBC6-5765EA06069F}"/>
    <cellStyle name="Millares [0] 2 3 2 6 2 2" xfId="8551" xr:uid="{B9F5C7C7-B267-4AD1-B327-B1FC1DD03E12}"/>
    <cellStyle name="Millares [0] 2 3 2 6 2 3" xfId="5809" xr:uid="{B0EE22BD-FCA5-49F7-B4BC-361D9BCE06BB}"/>
    <cellStyle name="Millares [0] 2 3 2 6 3" xfId="7309" xr:uid="{438150C1-49D4-443F-8001-3A96DB829EB3}"/>
    <cellStyle name="Millares [0] 2 3 2 6 4" xfId="4567" xr:uid="{0C20B2ED-90A7-40C9-8D0E-6452C0C41134}"/>
    <cellStyle name="Millares [0] 2 3 2 7" xfId="1934" xr:uid="{1E7FC9D4-1CE8-452C-A737-08BDF464A1C2}"/>
    <cellStyle name="Millares [0] 2 3 2 7 2" xfId="3213" xr:uid="{F7EC719F-6437-4769-8A06-A54D26FE1926}"/>
    <cellStyle name="Millares [0] 2 3 2 7 2 2" xfId="8706" xr:uid="{97C9A10A-0761-4E66-8084-704CF2A61A34}"/>
    <cellStyle name="Millares [0] 2 3 2 7 2 3" xfId="5964" xr:uid="{09D6B057-EF90-47C9-963A-9846FF39F024}"/>
    <cellStyle name="Millares [0] 2 3 2 7 3" xfId="7454" xr:uid="{0F0DB127-707D-4526-A0F5-2ACC088D1271}"/>
    <cellStyle name="Millares [0] 2 3 2 7 4" xfId="4712" xr:uid="{8355E1F3-2F14-4B12-B2AA-6653A85FD532}"/>
    <cellStyle name="Millares [0] 2 3 2 8" xfId="2115" xr:uid="{2F70BF92-EFA0-4B81-A31C-5B7D8AB7E2D5}"/>
    <cellStyle name="Millares [0] 2 3 2 8 2" xfId="3394" xr:uid="{52630A04-3456-4DA9-80AC-40126BDF664A}"/>
    <cellStyle name="Millares [0] 2 3 2 8 2 2" xfId="8887" xr:uid="{D3C75F99-48F8-42C3-B1F3-0287145ECD8B}"/>
    <cellStyle name="Millares [0] 2 3 2 8 2 3" xfId="6145" xr:uid="{D98DC51A-010C-4F84-8E4F-15E4D44B667D}"/>
    <cellStyle name="Millares [0] 2 3 2 8 3" xfId="7635" xr:uid="{F7BC5CCF-F7D0-4EE8-85F2-2FE1E7F95997}"/>
    <cellStyle name="Millares [0] 2 3 2 8 4" xfId="4893" xr:uid="{747695B5-9D82-46F5-871C-BC11434526B2}"/>
    <cellStyle name="Millares [0] 2 3 2 9" xfId="2296" xr:uid="{67283B90-F722-413A-BFE1-7D79700352E2}"/>
    <cellStyle name="Millares [0] 2 3 2 9 2" xfId="3575" xr:uid="{1610045A-D692-43CB-BFC2-67E964BE95AE}"/>
    <cellStyle name="Millares [0] 2 3 2 9 2 2" xfId="9068" xr:uid="{55A39A90-D7D6-4111-B9C9-AFA7E4B8175A}"/>
    <cellStyle name="Millares [0] 2 3 2 9 2 3" xfId="6326" xr:uid="{6360CF5B-BF5A-4E37-864B-AD1E7587E29D}"/>
    <cellStyle name="Millares [0] 2 3 2 9 3" xfId="7790" xr:uid="{27004C71-7004-41D7-AE77-A3F0DEDADB04}"/>
    <cellStyle name="Millares [0] 2 3 2 9 4" xfId="5048" xr:uid="{C732445A-3C62-4C3A-9E99-7B782D1B05CB}"/>
    <cellStyle name="Millares [0] 2 3 3" xfId="96" xr:uid="{4B6D70C7-C048-4D41-9478-5E98B9496816}"/>
    <cellStyle name="Millares [0] 2 3 3 10" xfId="3782" xr:uid="{775A5246-8D84-4674-9CC0-D0144E3380E2}"/>
    <cellStyle name="Millares [0] 2 3 3 2" xfId="1492" xr:uid="{972E2038-79D8-4971-8E80-B72A1841C700}"/>
    <cellStyle name="Millares [0] 2 3 3 2 2" xfId="2774" xr:uid="{BF60C1BD-BBE2-4439-AE33-AF2FE4032710}"/>
    <cellStyle name="Millares [0] 2 3 3 2 2 2" xfId="8267" xr:uid="{4145E577-2365-4849-A1F3-7ABBFDCC1266}"/>
    <cellStyle name="Millares [0] 2 3 3 2 2 3" xfId="5525" xr:uid="{4C95D4C7-BF6C-4761-9248-F63C354BCC32}"/>
    <cellStyle name="Millares [0] 2 3 3 2 3" xfId="4423" xr:uid="{55280038-21CE-4076-982C-3A8BF094765E}"/>
    <cellStyle name="Millares [0] 2 3 3 2 3 2" xfId="7165" xr:uid="{EB6D5E5F-F167-4FE4-B0FB-4605CE00A23B}"/>
    <cellStyle name="Millares [0] 2 3 3 2 4" xfId="6715" xr:uid="{7B324AF1-A8AB-439F-BAAA-C024BCED1B32}"/>
    <cellStyle name="Millares [0] 2 3 3 2 5" xfId="3965" xr:uid="{EFE3F8B4-A547-43FA-A6F8-8953208593A2}"/>
    <cellStyle name="Millares [0] 2 3 3 3" xfId="1650" xr:uid="{13437BA2-5742-4B5F-9A52-D97578995F2D}"/>
    <cellStyle name="Millares [0] 2 3 3 3 2" xfId="2929" xr:uid="{A17333F2-0E8F-4937-AC83-7ACD1F467314}"/>
    <cellStyle name="Millares [0] 2 3 3 3 2 2" xfId="8422" xr:uid="{144C4D41-42A7-4973-8B80-B1842961FB16}"/>
    <cellStyle name="Millares [0] 2 3 3 3 2 3" xfId="5680" xr:uid="{FA20737B-7563-4370-AD72-83E93C87062A}"/>
    <cellStyle name="Millares [0] 2 3 3 3 3" xfId="6896" xr:uid="{5D9DDBD0-9912-4E24-9737-3EB612F7CF01}"/>
    <cellStyle name="Millares [0] 2 3 3 3 4" xfId="4146" xr:uid="{FB3CC31A-F179-4306-BBA1-D4D7A21762BE}"/>
    <cellStyle name="Millares [0] 2 3 3 4" xfId="1805" xr:uid="{37976268-F2E7-4FD0-A0D0-0F9FAA35C707}"/>
    <cellStyle name="Millares [0] 2 3 3 4 2" xfId="3084" xr:uid="{827511FD-DCBD-44F2-B5C7-F79183B3DBB8}"/>
    <cellStyle name="Millares [0] 2 3 3 4 2 2" xfId="8577" xr:uid="{399033AC-F59E-4114-A715-11773E54B25A}"/>
    <cellStyle name="Millares [0] 2 3 3 4 2 3" xfId="5835" xr:uid="{665FA2EE-EE24-4232-90EB-7DA177399F02}"/>
    <cellStyle name="Millares [0] 2 3 3 4 3" xfId="7335" xr:uid="{EEDDA2C0-8ED2-4CE4-9277-99CC429702BF}"/>
    <cellStyle name="Millares [0] 2 3 3 4 4" xfId="4593" xr:uid="{F4DC6E44-A768-45B3-A053-4A7663148994}"/>
    <cellStyle name="Millares [0] 2 3 3 5" xfId="1960" xr:uid="{18E27347-D6DA-4683-8D1C-454886380286}"/>
    <cellStyle name="Millares [0] 2 3 3 5 2" xfId="3239" xr:uid="{C05FCC35-F73E-4002-9FCA-894BA41470BF}"/>
    <cellStyle name="Millares [0] 2 3 3 5 2 2" xfId="8732" xr:uid="{4F732351-3EB0-49A0-ABC3-0E965F656CAF}"/>
    <cellStyle name="Millares [0] 2 3 3 5 2 3" xfId="5990" xr:uid="{C85D4710-78A8-428A-BBDE-F8E805498774}"/>
    <cellStyle name="Millares [0] 2 3 3 5 3" xfId="7480" xr:uid="{A7C9AEAE-EC7D-414D-92C4-8160BE55496C}"/>
    <cellStyle name="Millares [0] 2 3 3 5 4" xfId="4738" xr:uid="{7848425B-121A-454D-B818-6D4BED4381DF}"/>
    <cellStyle name="Millares [0] 2 3 3 6" xfId="2141" xr:uid="{A33E1280-4D3E-45A4-A83F-EBF7AD8F77F3}"/>
    <cellStyle name="Millares [0] 2 3 3 6 2" xfId="3420" xr:uid="{05443EEA-A4DA-4C30-A6CB-D4F16D4CE96B}"/>
    <cellStyle name="Millares [0] 2 3 3 6 2 2" xfId="8913" xr:uid="{A36F472B-C7EA-46FE-8D6A-1891DC0BC637}"/>
    <cellStyle name="Millares [0] 2 3 3 6 2 3" xfId="6171" xr:uid="{40068170-1B2E-4CB8-81A2-8074B2032E54}"/>
    <cellStyle name="Millares [0] 2 3 3 6 3" xfId="7661" xr:uid="{FEBFB748-05A7-43E4-BC37-BD609542F064}"/>
    <cellStyle name="Millares [0] 2 3 3 6 4" xfId="4919" xr:uid="{285C868E-CF4E-4CA0-A126-692D70A3D9DE}"/>
    <cellStyle name="Millares [0] 2 3 3 7" xfId="2322" xr:uid="{0C12A434-B676-4586-8413-763A8B5EB7AA}"/>
    <cellStyle name="Millares [0] 2 3 3 7 2" xfId="3601" xr:uid="{81DFE5C2-64E3-4554-9B48-289DBEC51730}"/>
    <cellStyle name="Millares [0] 2 3 3 7 2 2" xfId="9094" xr:uid="{F5C23932-EE20-4C32-AF23-9F3D4D9B4062}"/>
    <cellStyle name="Millares [0] 2 3 3 7 2 3" xfId="6352" xr:uid="{AAB58CAC-B82D-4D8C-8D33-42F22F02CBF7}"/>
    <cellStyle name="Millares [0] 2 3 3 7 3" xfId="7816" xr:uid="{1BAB7ABC-9E1E-4CA5-9105-12841B4EFA9A}"/>
    <cellStyle name="Millares [0] 2 3 3 7 4" xfId="5074" xr:uid="{DDECE93E-40E3-4855-A1C8-905A96B99C81}"/>
    <cellStyle name="Millares [0] 2 3 3 8" xfId="2528" xr:uid="{EF692ABE-6308-49C9-9800-C2FDDDF75589}"/>
    <cellStyle name="Millares [0] 2 3 3 8 2" xfId="8021" xr:uid="{66F3D4DA-635B-4EC2-9461-40437D77DE52}"/>
    <cellStyle name="Millares [0] 2 3 3 8 3" xfId="5279" xr:uid="{3034837E-0CEC-461A-AB2E-1A6624E4873D}"/>
    <cellStyle name="Millares [0] 2 3 3 9" xfId="6533" xr:uid="{2EDE4842-AEE8-48E8-8E74-ED464A076F4E}"/>
    <cellStyle name="Millares [0] 2 3 4" xfId="41" xr:uid="{DF24B063-4163-43C9-99D4-66D1EA836D44}"/>
    <cellStyle name="Millares [0] 2 3 4 10" xfId="3834" xr:uid="{6DC5F590-A94C-4365-99F9-8DAA2A8BD271}"/>
    <cellStyle name="Millares [0] 2 3 4 2" xfId="1544" xr:uid="{A126A8E2-4430-4AAF-9032-D59552BE5C2E}"/>
    <cellStyle name="Millares [0] 2 3 4 2 2" xfId="2826" xr:uid="{6056F24E-4F08-4E4F-85B9-60FF7D085C03}"/>
    <cellStyle name="Millares [0] 2 3 4 2 2 2" xfId="8319" xr:uid="{4DB17ED8-F947-4E7B-BB38-AE399C660216}"/>
    <cellStyle name="Millares [0] 2 3 4 2 2 3" xfId="5577" xr:uid="{5FAB8BEE-E2C7-4EE6-9BF9-6CCFBD61AA18}"/>
    <cellStyle name="Millares [0] 2 3 4 2 3" xfId="4475" xr:uid="{FA8F5B8F-2FAF-4C4F-B076-D1BB17829635}"/>
    <cellStyle name="Millares [0] 2 3 4 2 3 2" xfId="7217" xr:uid="{C1BB8F5E-8755-4A4C-8FBE-A33F3E4BE4C0}"/>
    <cellStyle name="Millares [0] 2 3 4 2 4" xfId="6767" xr:uid="{5FF992BB-7E59-48B6-AADA-7B9138006B4F}"/>
    <cellStyle name="Millares [0] 2 3 4 2 5" xfId="4017" xr:uid="{AE71C40A-96E1-4652-8CC3-42A2AE455371}"/>
    <cellStyle name="Millares [0] 2 3 4 3" xfId="1702" xr:uid="{2347492C-5FE3-439E-88D1-1C3A64F8B220}"/>
    <cellStyle name="Millares [0] 2 3 4 3 2" xfId="2981" xr:uid="{E0F563D7-900C-43B1-B648-33052091D898}"/>
    <cellStyle name="Millares [0] 2 3 4 3 2 2" xfId="8474" xr:uid="{08E0CDDF-92F8-4065-9B90-1A1EE56D87F7}"/>
    <cellStyle name="Millares [0] 2 3 4 3 2 3" xfId="5732" xr:uid="{42354A48-B8A2-4C38-98BA-C37C51308960}"/>
    <cellStyle name="Millares [0] 2 3 4 3 3" xfId="6948" xr:uid="{DB79FC43-2CA9-4196-ACD2-7F8ED93453A0}"/>
    <cellStyle name="Millares [0] 2 3 4 3 4" xfId="4198" xr:uid="{15B0D206-A63C-45C5-A79B-821F6003F85D}"/>
    <cellStyle name="Millares [0] 2 3 4 4" xfId="1857" xr:uid="{14B12418-E2AE-4974-A099-276FBC80606E}"/>
    <cellStyle name="Millares [0] 2 3 4 4 2" xfId="3136" xr:uid="{CCDB4B86-3A58-40D9-B210-9265DB723C77}"/>
    <cellStyle name="Millares [0] 2 3 4 4 2 2" xfId="8629" xr:uid="{F7E5216A-B965-4E97-8AE1-C471D500C5E9}"/>
    <cellStyle name="Millares [0] 2 3 4 4 2 3" xfId="5887" xr:uid="{5591EE18-78B3-48CA-B8BC-0474AAAA3888}"/>
    <cellStyle name="Millares [0] 2 3 4 4 3" xfId="7387" xr:uid="{E66EB7A6-5B6E-4263-89AC-7E275847F076}"/>
    <cellStyle name="Millares [0] 2 3 4 4 4" xfId="4645" xr:uid="{90D08982-4F0A-49FB-A4E9-82E140A4F95A}"/>
    <cellStyle name="Millares [0] 2 3 4 5" xfId="2012" xr:uid="{A958DD7A-90BB-4884-AED6-0E920F9F4942}"/>
    <cellStyle name="Millares [0] 2 3 4 5 2" xfId="3291" xr:uid="{5EF00B4B-7C9D-4149-93DE-CA32D79777D7}"/>
    <cellStyle name="Millares [0] 2 3 4 5 2 2" xfId="8784" xr:uid="{1CD44289-5A8D-4B65-80EA-351325B83DE5}"/>
    <cellStyle name="Millares [0] 2 3 4 5 2 3" xfId="6042" xr:uid="{F0BB7318-C885-44EB-802A-9DA8F56DF88B}"/>
    <cellStyle name="Millares [0] 2 3 4 5 3" xfId="7532" xr:uid="{A997BBEB-EB1D-4CE7-BD3C-7EE4E75CF37C}"/>
    <cellStyle name="Millares [0] 2 3 4 5 4" xfId="4790" xr:uid="{C3628220-5703-4692-B16D-58326F723E85}"/>
    <cellStyle name="Millares [0] 2 3 4 6" xfId="2193" xr:uid="{59E18052-B371-40C8-85BA-3502943FB54A}"/>
    <cellStyle name="Millares [0] 2 3 4 6 2" xfId="3472" xr:uid="{7136D43F-66D4-4953-ABD5-52B3BC8B870D}"/>
    <cellStyle name="Millares [0] 2 3 4 6 2 2" xfId="8965" xr:uid="{925076D3-5255-4666-B385-9E52C92C1EF6}"/>
    <cellStyle name="Millares [0] 2 3 4 6 2 3" xfId="6223" xr:uid="{29A2D825-A4CF-4562-BFD1-FFFF6D907E2A}"/>
    <cellStyle name="Millares [0] 2 3 4 6 3" xfId="7713" xr:uid="{14EBE24D-F5F9-4203-BEC0-412808AB5BD7}"/>
    <cellStyle name="Millares [0] 2 3 4 6 4" xfId="4971" xr:uid="{598C7389-AF2A-4FA2-BF73-5FA055C4BEA7}"/>
    <cellStyle name="Millares [0] 2 3 4 7" xfId="2374" xr:uid="{922BA568-60B2-4CF2-B7AE-308A66FACC14}"/>
    <cellStyle name="Millares [0] 2 3 4 7 2" xfId="3653" xr:uid="{5A264E30-14A6-4A7D-8F9F-D3361FBE416F}"/>
    <cellStyle name="Millares [0] 2 3 4 7 2 2" xfId="9146" xr:uid="{4CAD8AD1-C594-46AB-86C3-923340BFD84A}"/>
    <cellStyle name="Millares [0] 2 3 4 7 2 3" xfId="6404" xr:uid="{6059C8A7-06E1-4C84-AC33-F69C8FAFD78F}"/>
    <cellStyle name="Millares [0] 2 3 4 7 3" xfId="7868" xr:uid="{E1EB1B5A-6EB8-4C8E-A7C3-0884107DD0BE}"/>
    <cellStyle name="Millares [0] 2 3 4 7 4" xfId="5126" xr:uid="{D234FE6C-34F5-4035-B1B5-EC5528918BE0}"/>
    <cellStyle name="Millares [0] 2 3 4 8" xfId="2475" xr:uid="{B6FC5DBB-4E20-4EA9-9A7D-1A9D63B67A4E}"/>
    <cellStyle name="Millares [0] 2 3 4 8 2" xfId="7969" xr:uid="{FD5591DD-23BB-4311-9FB8-19C5C0E5E8F9}"/>
    <cellStyle name="Millares [0] 2 3 4 8 3" xfId="5227" xr:uid="{19D5EDAE-B8A7-4EF8-A59F-65B3CD04D3E5}"/>
    <cellStyle name="Millares [0] 2 3 4 9" xfId="6585" xr:uid="{A228B2A7-F058-4DDF-8986-1CE92BAA6A04}"/>
    <cellStyle name="Millares [0] 2 3 5" xfId="150" xr:uid="{DA7263DE-3B9D-4ABE-A7ED-4D536FA3E435}"/>
    <cellStyle name="Millares [0] 2 3 5 10" xfId="3861" xr:uid="{9EA61F8B-57C8-4274-9BBB-0369714E6902}"/>
    <cellStyle name="Millares [0] 2 3 5 2" xfId="1571" xr:uid="{3DDD5D42-1031-4BA0-86A6-018434289F04}"/>
    <cellStyle name="Millares [0] 2 3 5 2 2" xfId="2853" xr:uid="{09910ED1-5110-43B7-995E-D84913D841A4}"/>
    <cellStyle name="Millares [0] 2 3 5 2 2 2" xfId="8346" xr:uid="{DD482609-E9DB-49DE-BB2B-04DCE4741CF3}"/>
    <cellStyle name="Millares [0] 2 3 5 2 2 3" xfId="5604" xr:uid="{8DFE3600-F201-40F1-80EB-8297585B9EF8}"/>
    <cellStyle name="Millares [0] 2 3 5 2 3" xfId="4498" xr:uid="{FC05EFDD-4A4D-4E8E-AC88-5932415220DD}"/>
    <cellStyle name="Millares [0] 2 3 5 2 3 2" xfId="7240" xr:uid="{C8E5DD59-DAA1-4617-83C3-ED74FCE8D212}"/>
    <cellStyle name="Millares [0] 2 3 5 2 4" xfId="6794" xr:uid="{C64E3E4B-867C-4B5A-9E06-DFA3D45387C6}"/>
    <cellStyle name="Millares [0] 2 3 5 2 5" xfId="4044" xr:uid="{92E354AA-1E63-44C8-B5CA-1D45BB7CABDD}"/>
    <cellStyle name="Millares [0] 2 3 5 3" xfId="1729" xr:uid="{B9C51172-3A0F-4C1C-91BC-3DEC768F8213}"/>
    <cellStyle name="Millares [0] 2 3 5 3 2" xfId="3008" xr:uid="{E6B3BC05-FA61-4A55-B185-E95522C93891}"/>
    <cellStyle name="Millares [0] 2 3 5 3 2 2" xfId="8501" xr:uid="{B1C9D838-6FE2-4283-B35D-0F5E4A74CB28}"/>
    <cellStyle name="Millares [0] 2 3 5 3 2 3" xfId="5759" xr:uid="{9B86F3E3-F891-4AB6-917E-B86B7256C4F0}"/>
    <cellStyle name="Millares [0] 2 3 5 3 3" xfId="6975" xr:uid="{F1AFF746-020E-4EA2-9B2C-5512CACC1BC5}"/>
    <cellStyle name="Millares [0] 2 3 5 3 4" xfId="4225" xr:uid="{81F99FA1-851E-4304-87BF-FA6A4E8F974D}"/>
    <cellStyle name="Millares [0] 2 3 5 4" xfId="1884" xr:uid="{F3C3BDEC-7378-4277-B2C2-4ECC8ABBC5DD}"/>
    <cellStyle name="Millares [0] 2 3 5 4 2" xfId="3163" xr:uid="{21DB2796-CB13-4D10-8886-C9B613B632F0}"/>
    <cellStyle name="Millares [0] 2 3 5 4 2 2" xfId="8656" xr:uid="{70B5876D-BF90-4A70-8043-FF2EB0250035}"/>
    <cellStyle name="Millares [0] 2 3 5 4 2 3" xfId="5914" xr:uid="{29A9B911-D70D-46BE-A1D2-AFCB3E618404}"/>
    <cellStyle name="Millares [0] 2 3 5 4 3" xfId="7410" xr:uid="{E69253FD-E712-4479-9D7E-C17DD73525B4}"/>
    <cellStyle name="Millares [0] 2 3 5 4 4" xfId="4668" xr:uid="{EE30E525-6B7E-463E-B5D2-058DA8CDC5CD}"/>
    <cellStyle name="Millares [0] 2 3 5 5" xfId="2039" xr:uid="{99FC7CD5-C873-4DFD-9F2D-9287B922DFA4}"/>
    <cellStyle name="Millares [0] 2 3 5 5 2" xfId="3318" xr:uid="{68DE4BC2-6CB6-453D-887E-BDA266C3F39A}"/>
    <cellStyle name="Millares [0] 2 3 5 5 2 2" xfId="8811" xr:uid="{6ED4B0E7-2701-4052-AC78-8F72735CE82A}"/>
    <cellStyle name="Millares [0] 2 3 5 5 2 3" xfId="6069" xr:uid="{E827B429-BAA8-458D-BA39-80F7D9B35942}"/>
    <cellStyle name="Millares [0] 2 3 5 5 3" xfId="7559" xr:uid="{5D99BDAC-FDE1-4E25-9580-3D7B66F9FE1B}"/>
    <cellStyle name="Millares [0] 2 3 5 5 4" xfId="4817" xr:uid="{DA0FB7CB-56EE-4B3C-AFA2-D7942B5E0126}"/>
    <cellStyle name="Millares [0] 2 3 5 6" xfId="2220" xr:uid="{91509C36-644A-4744-B5B5-594C6CC4E972}"/>
    <cellStyle name="Millares [0] 2 3 5 6 2" xfId="3499" xr:uid="{608B625C-B443-4720-B2BA-9CFF6AE30CDD}"/>
    <cellStyle name="Millares [0] 2 3 5 6 2 2" xfId="8992" xr:uid="{733424FF-E945-4FFF-BE98-54160773738B}"/>
    <cellStyle name="Millares [0] 2 3 5 6 2 3" xfId="6250" xr:uid="{AA204529-98E2-4876-B2BA-DCC8925ED33F}"/>
    <cellStyle name="Millares [0] 2 3 5 6 3" xfId="7740" xr:uid="{3F862096-28B5-4392-AF99-43063AF8123C}"/>
    <cellStyle name="Millares [0] 2 3 5 6 4" xfId="4998" xr:uid="{DF991CCA-82B1-4AA0-B0D1-E92A3F733DCF}"/>
    <cellStyle name="Millares [0] 2 3 5 7" xfId="2401" xr:uid="{36D41880-A7D9-4AFB-9593-B6164BB7F3CB}"/>
    <cellStyle name="Millares [0] 2 3 5 7 2" xfId="3680" xr:uid="{201585F1-A782-46D4-B856-EA8957CBE1E5}"/>
    <cellStyle name="Millares [0] 2 3 5 7 2 2" xfId="9173" xr:uid="{D3C88728-33AF-4FA8-A046-62E4C79782E9}"/>
    <cellStyle name="Millares [0] 2 3 5 7 2 3" xfId="6431" xr:uid="{ACF49289-EA99-4733-B59D-E131C19681EB}"/>
    <cellStyle name="Millares [0] 2 3 5 7 3" xfId="7895" xr:uid="{30321CE0-3F0F-4CD2-94E6-C947A6D4D432}"/>
    <cellStyle name="Millares [0] 2 3 5 7 4" xfId="5153" xr:uid="{61DC238D-56CB-429A-AD77-C15393DE849A}"/>
    <cellStyle name="Millares [0] 2 3 5 8" xfId="4275" xr:uid="{C45E93B0-745E-4236-A893-0022F2B78FFE}"/>
    <cellStyle name="Millares [0] 2 3 5 9" xfId="6612" xr:uid="{91C4CA3C-B228-4955-8733-E03232FE17B3}"/>
    <cellStyle name="Millares [0] 2 3 6" xfId="1440" xr:uid="{D74A2E3A-1CEA-487B-902E-7ACBF8DD19C8}"/>
    <cellStyle name="Millares [0] 2 3 6 2" xfId="2063" xr:uid="{06D8CE4B-E803-4B41-893C-953C81C1C9E9}"/>
    <cellStyle name="Millares [0] 2 3 6 2 2" xfId="3342" xr:uid="{524F41B8-4E96-4464-B1D7-5F78513D61BF}"/>
    <cellStyle name="Millares [0] 2 3 6 2 2 2" xfId="8835" xr:uid="{42C1310B-D499-47DF-9B21-B8E78079288D}"/>
    <cellStyle name="Millares [0] 2 3 6 2 2 3" xfId="6093" xr:uid="{D2EF4A93-758C-4B91-8AD3-3641635FABE9}"/>
    <cellStyle name="Millares [0] 2 3 6 2 3" xfId="4841" xr:uid="{5E0CC6C2-3F2F-45BE-9C9F-8F648EBE1B7D}"/>
    <cellStyle name="Millares [0] 2 3 6 2 3 2" xfId="7583" xr:uid="{B060995B-E74F-4A5C-9268-4902AD253A2E}"/>
    <cellStyle name="Millares [0] 2 3 6 2 4" xfId="6818" xr:uid="{0A96B702-6441-408C-8BE2-0815B099D60B}"/>
    <cellStyle name="Millares [0] 2 3 6 2 5" xfId="4068" xr:uid="{BD44C537-8B2A-481F-B645-3637552783EA}"/>
    <cellStyle name="Millares [0] 2 3 6 3" xfId="2244" xr:uid="{1D0E851B-E4DD-4C8D-87B6-C0E394E98B3F}"/>
    <cellStyle name="Millares [0] 2 3 6 3 2" xfId="3523" xr:uid="{C8CDE888-D18B-46A1-9136-35CEA98A98C5}"/>
    <cellStyle name="Millares [0] 2 3 6 3 2 2" xfId="9016" xr:uid="{712ECE2D-4D82-423F-B91C-59A8428B2935}"/>
    <cellStyle name="Millares [0] 2 3 6 3 2 3" xfId="6274" xr:uid="{0FC76F2A-29B4-41CA-A947-5A4354B12611}"/>
    <cellStyle name="Millares [0] 2 3 6 3 3" xfId="6999" xr:uid="{F9947A19-C000-4F4E-9EFF-AA88D30BE8A8}"/>
    <cellStyle name="Millares [0] 2 3 6 3 4" xfId="4249" xr:uid="{48D2F20B-25D8-426B-BE51-B559259E1A67}"/>
    <cellStyle name="Millares [0] 2 3 6 4" xfId="2425" xr:uid="{C2275C90-31D8-480E-9225-8C01B043C6F0}"/>
    <cellStyle name="Millares [0] 2 3 6 4 2" xfId="3704" xr:uid="{2B0E12B5-8E29-451B-A17B-B9457A4C1F64}"/>
    <cellStyle name="Millares [0] 2 3 6 4 2 2" xfId="9197" xr:uid="{CB2CF2CB-F492-4D49-A3C8-66296519FCDE}"/>
    <cellStyle name="Millares [0] 2 3 6 4 2 3" xfId="6455" xr:uid="{987E825C-5CED-4EE3-B6D8-FB8D2E9EC21C}"/>
    <cellStyle name="Millares [0] 2 3 6 4 3" xfId="7919" xr:uid="{BF9A0D47-2286-4314-B041-20EBD439A7A0}"/>
    <cellStyle name="Millares [0] 2 3 6 4 4" xfId="5177" xr:uid="{52DA344B-50C7-4DEA-9A09-674519FDEC89}"/>
    <cellStyle name="Millares [0] 2 3 6 5" xfId="2722" xr:uid="{D4C4D554-6B0F-4EA9-8EA6-0C6D776F5B89}"/>
    <cellStyle name="Millares [0] 2 3 6 5 2" xfId="8215" xr:uid="{F4891B17-E7D7-4911-9D64-0B357F5997A2}"/>
    <cellStyle name="Millares [0] 2 3 6 5 3" xfId="5473" xr:uid="{2F2BA329-DAF4-4FA0-837C-5783E07157E4}"/>
    <cellStyle name="Millares [0] 2 3 6 6" xfId="6636" xr:uid="{7F3005CD-7C95-4B6C-890F-53AAC039AF2F}"/>
    <cellStyle name="Millares [0] 2 3 6 7" xfId="3885" xr:uid="{BFE8ED6F-3433-4FDF-B081-E2B1DDA6CD51}"/>
    <cellStyle name="Millares [0] 2 3 7" xfId="1598" xr:uid="{FA54C2FF-21E2-4523-B181-F9A221AD8070}"/>
    <cellStyle name="Millares [0] 2 3 7 2" xfId="2877" xr:uid="{CF8DBE7C-80AE-4E42-BC9B-F0D4046AAF4C}"/>
    <cellStyle name="Millares [0] 2 3 7 2 2" xfId="8370" xr:uid="{46F66BD8-C8FC-4AD7-A27D-5FC9916A5611}"/>
    <cellStyle name="Millares [0] 2 3 7 2 3" xfId="5628" xr:uid="{07F631C4-579C-4C7A-95B7-0A6712354133}"/>
    <cellStyle name="Millares [0] 2 3 7 3" xfId="4512" xr:uid="{63EBBD8A-9A57-4674-9452-41DC4BA6A50E}"/>
    <cellStyle name="Millares [0] 2 3 7 3 2" xfId="7254" xr:uid="{F94B3C40-2A94-4623-970F-E2A8EC8ED497}"/>
    <cellStyle name="Millares [0] 2 3 7 4" xfId="6663" xr:uid="{2497AE84-2049-4E4B-8271-62F131E2064A}"/>
    <cellStyle name="Millares [0] 2 3 7 5" xfId="3913" xr:uid="{C2BB22B4-B3BC-4D2B-BA20-DF95B8785C42}"/>
    <cellStyle name="Millares [0] 2 3 8" xfId="1753" xr:uid="{A4E857D3-8A3F-4C72-8275-19627B710997}"/>
    <cellStyle name="Millares [0] 2 3 8 2" xfId="3032" xr:uid="{4DF54032-5D06-47CC-9360-DA7C252C7E3A}"/>
    <cellStyle name="Millares [0] 2 3 8 2 2" xfId="8525" xr:uid="{9BCD327B-E535-4F2D-BBB3-023511E3F179}"/>
    <cellStyle name="Millares [0] 2 3 8 2 3" xfId="5783" xr:uid="{A52E72E7-DE1A-491C-84A1-4ED2EF3B2AB6}"/>
    <cellStyle name="Millares [0] 2 3 8 3" xfId="6844" xr:uid="{33F76ABE-6C61-47FF-B6AA-1DDEE51BD170}"/>
    <cellStyle name="Millares [0] 2 3 8 4" xfId="4094" xr:uid="{5E43DCD0-19BF-4A53-9E5F-835A83B42909}"/>
    <cellStyle name="Millares [0] 2 3 9" xfId="1908" xr:uid="{12A483AB-E4D2-41BF-ABE4-093F798DBA86}"/>
    <cellStyle name="Millares [0] 2 3 9 2" xfId="3187" xr:uid="{7F45376F-020B-4E8D-8EDE-9D0538F47AC8}"/>
    <cellStyle name="Millares [0] 2 3 9 2 2" xfId="8680" xr:uid="{CE987492-0070-41D2-9251-6123EB1A0C44}"/>
    <cellStyle name="Millares [0] 2 3 9 2 3" xfId="5938" xr:uid="{BC809851-6E21-411F-962C-34079DA3BCF1}"/>
    <cellStyle name="Millares [0] 2 3 9 3" xfId="7429" xr:uid="{E0C607D8-372A-4EE3-A87E-72AEF119EC74}"/>
    <cellStyle name="Millares [0] 2 3 9 4" xfId="4687" xr:uid="{B1DF390D-F6E6-4BDC-89A8-0480F2B46D71}"/>
    <cellStyle name="Millares [0] 2 4" xfId="22" xr:uid="{FF32382A-B6D6-4A45-A652-672DDF7F23D7}"/>
    <cellStyle name="Millares [0] 2 4 10" xfId="1914" xr:uid="{76082596-9D88-4215-9E69-80E961E34FED}"/>
    <cellStyle name="Millares [0] 2 4 10 2" xfId="3193" xr:uid="{11189D21-30AC-486B-9200-77EC16D062D1}"/>
    <cellStyle name="Millares [0] 2 4 10 2 2" xfId="8686" xr:uid="{4EA37675-DF3B-40DB-A0FD-07CE15959870}"/>
    <cellStyle name="Millares [0] 2 4 10 2 3" xfId="5944" xr:uid="{6BB06ECD-E5AF-4A74-8694-4B5E5C1F3FC2}"/>
    <cellStyle name="Millares [0] 2 4 10 3" xfId="7435" xr:uid="{99A987B6-00AD-48B7-A7E5-52C515957376}"/>
    <cellStyle name="Millares [0] 2 4 10 4" xfId="4693" xr:uid="{369D17C2-C5A2-4CFD-AFD3-8665E195769D}"/>
    <cellStyle name="Millares [0] 2 4 11" xfId="2095" xr:uid="{D46EB77E-D0AC-46A2-904C-8751553B5340}"/>
    <cellStyle name="Millares [0] 2 4 11 2" xfId="3374" xr:uid="{C86EB871-8C25-4779-9925-7393109306AB}"/>
    <cellStyle name="Millares [0] 2 4 11 2 2" xfId="8867" xr:uid="{40EF2C5B-20AB-4CE0-A6BF-4AEA85602771}"/>
    <cellStyle name="Millares [0] 2 4 11 2 3" xfId="6125" xr:uid="{0B3AA288-356D-469C-977C-FACF0EEE582F}"/>
    <cellStyle name="Millares [0] 2 4 11 3" xfId="7615" xr:uid="{B0AA0481-E6E4-49AE-90B7-6D040F48523E}"/>
    <cellStyle name="Millares [0] 2 4 11 4" xfId="4873" xr:uid="{B6401AE1-F399-47E3-8300-B3544CF6957F}"/>
    <cellStyle name="Millares [0] 2 4 12" xfId="2276" xr:uid="{B09EC0B5-934B-4195-A0C7-526A1BD19A66}"/>
    <cellStyle name="Millares [0] 2 4 12 2" xfId="3555" xr:uid="{BCAC5F01-25F5-4B0D-9429-79CACC0A1A37}"/>
    <cellStyle name="Millares [0] 2 4 12 2 2" xfId="9048" xr:uid="{8A9307E7-1097-450A-8395-C71B73C7594D}"/>
    <cellStyle name="Millares [0] 2 4 12 2 3" xfId="6306" xr:uid="{688CEDC5-67DA-459C-93EC-86DFCA55413F}"/>
    <cellStyle name="Millares [0] 2 4 12 3" xfId="7770" xr:uid="{CE94ACE4-26F2-4434-B6BC-9FDE3245C436}"/>
    <cellStyle name="Millares [0] 2 4 12 4" xfId="5028" xr:uid="{26423F70-85F6-4A31-B090-7D62544AA5AC}"/>
    <cellStyle name="Millares [0] 2 4 13" xfId="2457" xr:uid="{208F4927-B898-47EA-B0D3-2708D92129D8}"/>
    <cellStyle name="Millares [0] 2 4 13 2" xfId="7951" xr:uid="{68D41A89-CAA5-4953-9BD2-ABF7CAA948AB}"/>
    <cellStyle name="Millares [0] 2 4 13 3" xfId="5209" xr:uid="{1B418407-7C83-48C9-96D8-6921F844B007}"/>
    <cellStyle name="Millares [0] 2 4 14" xfId="6487" xr:uid="{7DACE178-6BB6-48B6-B1D9-FE87AB62BE7C}"/>
    <cellStyle name="Millares [0] 2 4 15" xfId="3736" xr:uid="{E41E35B6-C612-4B3D-A70B-0A69FAC250FB}"/>
    <cellStyle name="Millares [0] 2 4 2" xfId="75" xr:uid="{86D2C59A-6BCD-4885-B772-81C49DF718D0}"/>
    <cellStyle name="Millares [0] 2 4 2 10" xfId="2302" xr:uid="{1C5BF4C7-F7A4-49DC-AB27-29DFE9BC950B}"/>
    <cellStyle name="Millares [0] 2 4 2 10 2" xfId="3581" xr:uid="{32EF0FEE-3491-49AA-AA9F-BCE8968B3F3E}"/>
    <cellStyle name="Millares [0] 2 4 2 10 2 2" xfId="9074" xr:uid="{5CF7FC03-0133-4ED5-8268-AC13FD1CBD31}"/>
    <cellStyle name="Millares [0] 2 4 2 10 2 3" xfId="6332" xr:uid="{A5234F46-EB5A-40D6-87B8-D97EDC59AD79}"/>
    <cellStyle name="Millares [0] 2 4 2 10 3" xfId="7796" xr:uid="{E3A85FE5-E585-4A35-B092-685092682536}"/>
    <cellStyle name="Millares [0] 2 4 2 10 4" xfId="5054" xr:uid="{1B25B290-9580-4164-BB02-A5797F69AC6B}"/>
    <cellStyle name="Millares [0] 2 4 2 11" xfId="2508" xr:uid="{4583C0DA-50E3-4EC9-B38F-14CD542409F6}"/>
    <cellStyle name="Millares [0] 2 4 2 11 2" xfId="8001" xr:uid="{E432413F-E2D0-4E9D-BB49-48362F693B83}"/>
    <cellStyle name="Millares [0] 2 4 2 11 3" xfId="5259" xr:uid="{F41C5025-E138-4F5E-BA9F-222E3A9FB817}"/>
    <cellStyle name="Millares [0] 2 4 2 12" xfId="6513" xr:uid="{4A56A37D-DDFA-497F-B3ED-3277E3998131}"/>
    <cellStyle name="Millares [0] 2 4 2 13" xfId="3762" xr:uid="{3864CEAE-A7BF-4491-8819-CB08259F762C}"/>
    <cellStyle name="Millares [0] 2 4 2 2" xfId="128" xr:uid="{67BD4EC9-43A6-46AA-B117-EDDC3ED31FBC}"/>
    <cellStyle name="Millares [0] 2 4 2 2 10" xfId="3814" xr:uid="{E698828C-18FC-43CE-A9BC-80117FAD047A}"/>
    <cellStyle name="Millares [0] 2 4 2 2 2" xfId="1524" xr:uid="{EB5051AD-1DA8-4774-9450-2FBB450FC3C2}"/>
    <cellStyle name="Millares [0] 2 4 2 2 2 2" xfId="2806" xr:uid="{EA3F8A4E-E8F4-45E0-8EC8-F066E58CC847}"/>
    <cellStyle name="Millares [0] 2 4 2 2 2 2 2" xfId="8299" xr:uid="{78DAEB3E-469F-4C03-8610-B14144DC7C0B}"/>
    <cellStyle name="Millares [0] 2 4 2 2 2 2 3" xfId="5557" xr:uid="{DB747CA0-5496-4231-A8D3-F9C8832296F3}"/>
    <cellStyle name="Millares [0] 2 4 2 2 2 3" xfId="4455" xr:uid="{6B62BF54-ACA2-4285-B586-5272C2ED6C35}"/>
    <cellStyle name="Millares [0] 2 4 2 2 2 3 2" xfId="7197" xr:uid="{04D7832C-D4CE-4685-B12A-4CCA4D82C2B2}"/>
    <cellStyle name="Millares [0] 2 4 2 2 2 4" xfId="6747" xr:uid="{5494C05D-2289-4CA8-B852-12AE214A31EC}"/>
    <cellStyle name="Millares [0] 2 4 2 2 2 5" xfId="3997" xr:uid="{5AD08323-A2D0-443B-BDA0-82B4599D1149}"/>
    <cellStyle name="Millares [0] 2 4 2 2 3" xfId="1682" xr:uid="{8AFA5338-2B2F-499F-915C-2E3306A92C85}"/>
    <cellStyle name="Millares [0] 2 4 2 2 3 2" xfId="2961" xr:uid="{1035D151-2B4F-48D2-B24E-8A99A15FEDFC}"/>
    <cellStyle name="Millares [0] 2 4 2 2 3 2 2" xfId="8454" xr:uid="{7C0325E1-0374-4A54-8743-80489FB0B18B}"/>
    <cellStyle name="Millares [0] 2 4 2 2 3 2 3" xfId="5712" xr:uid="{153B90DE-7078-41CE-93B5-B9704799092D}"/>
    <cellStyle name="Millares [0] 2 4 2 2 3 3" xfId="6928" xr:uid="{33A8B71C-D8CC-424B-95AC-CEFB409B191E}"/>
    <cellStyle name="Millares [0] 2 4 2 2 3 4" xfId="4178" xr:uid="{2D98C6CD-A6E8-4751-AA36-FF97B5079576}"/>
    <cellStyle name="Millares [0] 2 4 2 2 4" xfId="1837" xr:uid="{6C01D4E0-DA63-4E15-A43E-0FC94CE27853}"/>
    <cellStyle name="Millares [0] 2 4 2 2 4 2" xfId="3116" xr:uid="{5BE98904-A81F-4220-A80D-EB074988276C}"/>
    <cellStyle name="Millares [0] 2 4 2 2 4 2 2" xfId="8609" xr:uid="{3BDD9D60-700E-41BD-ACAA-8AC61DFECEF2}"/>
    <cellStyle name="Millares [0] 2 4 2 2 4 2 3" xfId="5867" xr:uid="{EC7021E9-D0B4-449A-8B58-2A5CA61ABD43}"/>
    <cellStyle name="Millares [0] 2 4 2 2 4 3" xfId="7367" xr:uid="{6846DF5A-8EE5-4917-BAE8-4BAF59AAD393}"/>
    <cellStyle name="Millares [0] 2 4 2 2 4 4" xfId="4625" xr:uid="{70806DB7-EC94-4C4E-8F6D-4DE02516DFF7}"/>
    <cellStyle name="Millares [0] 2 4 2 2 5" xfId="1992" xr:uid="{311FFE79-F357-420C-83F3-22C12188DE7C}"/>
    <cellStyle name="Millares [0] 2 4 2 2 5 2" xfId="3271" xr:uid="{3393DA31-51B1-49CF-AC61-C3575DD146E0}"/>
    <cellStyle name="Millares [0] 2 4 2 2 5 2 2" xfId="8764" xr:uid="{F9E1DC04-85B5-42BA-BF55-A92F7FDCEC9F}"/>
    <cellStyle name="Millares [0] 2 4 2 2 5 2 3" xfId="6022" xr:uid="{473FD058-B3D1-45C6-BDA9-BED963C0563A}"/>
    <cellStyle name="Millares [0] 2 4 2 2 5 3" xfId="7512" xr:uid="{0C778B96-904D-451D-935C-47BC5285CD6E}"/>
    <cellStyle name="Millares [0] 2 4 2 2 5 4" xfId="4770" xr:uid="{44E25469-F7AA-4EEA-AA44-42ADB9052AE8}"/>
    <cellStyle name="Millares [0] 2 4 2 2 6" xfId="2173" xr:uid="{624D906D-5C41-4632-BBAA-E4D12CE43382}"/>
    <cellStyle name="Millares [0] 2 4 2 2 6 2" xfId="3452" xr:uid="{9301EA0F-1295-4358-BD2A-E685B141B642}"/>
    <cellStyle name="Millares [0] 2 4 2 2 6 2 2" xfId="8945" xr:uid="{05AFA386-40B9-463F-B37C-A7E6F5040BCD}"/>
    <cellStyle name="Millares [0] 2 4 2 2 6 2 3" xfId="6203" xr:uid="{938969C7-4732-43D2-AC22-2142542C2829}"/>
    <cellStyle name="Millares [0] 2 4 2 2 6 3" xfId="7693" xr:uid="{99162753-B38B-4420-89E1-536063C4D2AC}"/>
    <cellStyle name="Millares [0] 2 4 2 2 6 4" xfId="4951" xr:uid="{33705DEF-70E7-481D-9A67-D4EA6E150FA6}"/>
    <cellStyle name="Millares [0] 2 4 2 2 7" xfId="2354" xr:uid="{5D562C4A-E767-405D-9403-238F26B347B0}"/>
    <cellStyle name="Millares [0] 2 4 2 2 7 2" xfId="3633" xr:uid="{5B6255CE-A6CC-4CAA-AF3A-4C848AAD8FF1}"/>
    <cellStyle name="Millares [0] 2 4 2 2 7 2 2" xfId="9126" xr:uid="{75689B00-F22B-4609-8757-E55B2DAB62BD}"/>
    <cellStyle name="Millares [0] 2 4 2 2 7 2 3" xfId="6384" xr:uid="{8A94780B-029F-4AA4-8C8F-D0CD8010A6B8}"/>
    <cellStyle name="Millares [0] 2 4 2 2 7 3" xfId="7848" xr:uid="{667860E9-CE43-4791-BAE1-F59280BE9322}"/>
    <cellStyle name="Millares [0] 2 4 2 2 7 4" xfId="5106" xr:uid="{67028FE5-0C9E-4E6D-9CC6-F605DB4847DD}"/>
    <cellStyle name="Millares [0] 2 4 2 2 8" xfId="2560" xr:uid="{D9F8DF4D-D0C7-4324-A2A4-FE04C78655B5}"/>
    <cellStyle name="Millares [0] 2 4 2 2 8 2" xfId="8053" xr:uid="{F1342B7E-D330-4D66-A389-71EC4883719F}"/>
    <cellStyle name="Millares [0] 2 4 2 2 8 3" xfId="5311" xr:uid="{9160DF56-7A95-4E55-8C57-B8B7341B92F1}"/>
    <cellStyle name="Millares [0] 2 4 2 2 9" xfId="6565" xr:uid="{511FA252-E95B-4E85-BCF8-7B64E93BCC8C}"/>
    <cellStyle name="Millares [0] 2 4 2 3" xfId="1323" xr:uid="{96C5533D-CDBF-4092-8B29-40057624B649}"/>
    <cellStyle name="Millares [0] 2 4 2 3 2" xfId="2613" xr:uid="{6238C791-9C7F-412B-A389-517A923B3B72}"/>
    <cellStyle name="Millares [0] 2 4 2 3 2 2" xfId="8106" xr:uid="{3A8A0A57-E22D-46E4-9724-D54966F4D036}"/>
    <cellStyle name="Millares [0] 2 4 2 3 2 3" xfId="5364" xr:uid="{2CD030BC-9633-4BAF-AB25-E4AAAB9EF9FB}"/>
    <cellStyle name="Millares [0] 2 4 2 3 3" xfId="4308" xr:uid="{53127F5F-EE2F-4DA3-B1B3-1540858D9AF8}"/>
    <cellStyle name="Millares [0] 2 4 2 3 3 2" xfId="7050" xr:uid="{5CFE0DFB-14CE-4AA5-8A38-BEBDCFC0F537}"/>
    <cellStyle name="Millares [0] 2 4 2 3 4" xfId="6695" xr:uid="{6DBA3E56-F6EE-46AC-8751-FBC520EEDC33}"/>
    <cellStyle name="Millares [0] 2 4 2 3 5" xfId="3945" xr:uid="{6E6D5CCB-D24D-4045-B251-3392E3E702EF}"/>
    <cellStyle name="Millares [0] 2 4 2 4" xfId="1402" xr:uid="{90595621-F144-416C-8B33-B7A17FE0BFD8}"/>
    <cellStyle name="Millares [0] 2 4 2 4 2" xfId="2684" xr:uid="{E997ACE1-B70D-4869-8673-EBA7D4C70F5B}"/>
    <cellStyle name="Millares [0] 2 4 2 4 2 2" xfId="8177" xr:uid="{09852CA7-B289-41CF-B22D-0B7BF09BFD2F}"/>
    <cellStyle name="Millares [0] 2 4 2 4 2 3" xfId="5435" xr:uid="{A430719F-691C-4A7E-8958-9438DF5BE21B}"/>
    <cellStyle name="Millares [0] 2 4 2 4 3" xfId="6876" xr:uid="{EAD85A79-BCF8-4EE9-887F-08A896FF5D22}"/>
    <cellStyle name="Millares [0] 2 4 2 4 4" xfId="4126" xr:uid="{BA4406CE-05F4-45C2-9E4A-934E990806DC}"/>
    <cellStyle name="Millares [0] 2 4 2 5" xfId="1472" xr:uid="{A2BABFA1-D495-49E3-A5C7-2767A4E47E06}"/>
    <cellStyle name="Millares [0] 2 4 2 5 2" xfId="2754" xr:uid="{87584C76-46F1-46BF-B87A-EC9A87616D17}"/>
    <cellStyle name="Millares [0] 2 4 2 5 2 2" xfId="8247" xr:uid="{C9D14B11-78A3-4C40-994A-9468B5EEA11A}"/>
    <cellStyle name="Millares [0] 2 4 2 5 2 3" xfId="5505" xr:uid="{264F2D6B-A686-4770-BEB8-29D5113141A3}"/>
    <cellStyle name="Millares [0] 2 4 2 5 3" xfId="7145" xr:uid="{E3245C76-F11D-4AE8-9348-0B499F5EBB9B}"/>
    <cellStyle name="Millares [0] 2 4 2 5 4" xfId="4403" xr:uid="{D9D4C62E-C4CE-41CB-B660-493E6C68EB62}"/>
    <cellStyle name="Millares [0] 2 4 2 6" xfId="1630" xr:uid="{054BBB94-AD20-4E31-8879-6FFEE32915EB}"/>
    <cellStyle name="Millares [0] 2 4 2 6 2" xfId="2909" xr:uid="{4EBEC51A-FFD4-4FCF-AB22-F5418318D30C}"/>
    <cellStyle name="Millares [0] 2 4 2 6 2 2" xfId="8402" xr:uid="{31B545C0-B995-4424-97E4-22E180ED6A14}"/>
    <cellStyle name="Millares [0] 2 4 2 6 2 3" xfId="5660" xr:uid="{3B07BCB3-A58E-40E5-9FB6-F556AD3089EB}"/>
    <cellStyle name="Millares [0] 2 4 2 6 3" xfId="7274" xr:uid="{A52C0BAC-0344-40D7-92C9-53BFF6A07F37}"/>
    <cellStyle name="Millares [0] 2 4 2 6 4" xfId="4532" xr:uid="{F261B7B3-1E33-44D2-8868-9B58D30FB242}"/>
    <cellStyle name="Millares [0] 2 4 2 7" xfId="1785" xr:uid="{07992D62-B3A3-47DB-B89A-89FCC6C291F1}"/>
    <cellStyle name="Millares [0] 2 4 2 7 2" xfId="3064" xr:uid="{DE45575C-6DC4-48D8-879A-99D0096E3D15}"/>
    <cellStyle name="Millares [0] 2 4 2 7 2 2" xfId="8557" xr:uid="{1AF144E0-4921-47EA-B046-CD6921AE1D0E}"/>
    <cellStyle name="Millares [0] 2 4 2 7 2 3" xfId="5815" xr:uid="{B6501120-1BBD-4ABA-BA82-13F1EBBDB51C}"/>
    <cellStyle name="Millares [0] 2 4 2 7 3" xfId="7315" xr:uid="{A17776CD-DADF-4E03-A330-507BD774634F}"/>
    <cellStyle name="Millares [0] 2 4 2 7 4" xfId="4573" xr:uid="{85B5D3A1-E5AB-4EB4-8E96-EDCF13B6E76C}"/>
    <cellStyle name="Millares [0] 2 4 2 8" xfId="1940" xr:uid="{237116EF-5563-48A2-B1BB-E108B674C29A}"/>
    <cellStyle name="Millares [0] 2 4 2 8 2" xfId="3219" xr:uid="{F1549F2A-84C5-4134-85DE-0892CF93694F}"/>
    <cellStyle name="Millares [0] 2 4 2 8 2 2" xfId="8712" xr:uid="{6768B176-DDBD-4988-ADEA-EDEE37A1B57C}"/>
    <cellStyle name="Millares [0] 2 4 2 8 2 3" xfId="5970" xr:uid="{9A4ACB74-93B0-4BBC-AF5D-44D944C3EAAD}"/>
    <cellStyle name="Millares [0] 2 4 2 8 3" xfId="7460" xr:uid="{F9768D14-4B84-4CB0-A097-3BCC17D2CE86}"/>
    <cellStyle name="Millares [0] 2 4 2 8 4" xfId="4718" xr:uid="{3A45454E-ED58-4588-ABD3-644BE9A9F705}"/>
    <cellStyle name="Millares [0] 2 4 2 9" xfId="2121" xr:uid="{63FF2B4B-93A0-4A4D-8166-1A409A8FA554}"/>
    <cellStyle name="Millares [0] 2 4 2 9 2" xfId="3400" xr:uid="{B6EA2694-BCA5-49B5-89F7-F28C85EE97B4}"/>
    <cellStyle name="Millares [0] 2 4 2 9 2 2" xfId="8893" xr:uid="{E8855CFA-098D-4A76-881C-DFCE06C3E152}"/>
    <cellStyle name="Millares [0] 2 4 2 9 2 3" xfId="6151" xr:uid="{ACF9B407-AEDD-485C-9B75-DF88A10D6770}"/>
    <cellStyle name="Millares [0] 2 4 2 9 3" xfId="7641" xr:uid="{C56B609D-FE8C-4A8A-8886-2DCC11DB9D7B}"/>
    <cellStyle name="Millares [0] 2 4 2 9 4" xfId="4899" xr:uid="{6D300690-7EC5-440F-BCD0-C1FAE9C335CA}"/>
    <cellStyle name="Millares [0] 2 4 3" xfId="102" xr:uid="{3FA82C7F-AAB7-4605-A7CE-186E925D986A}"/>
    <cellStyle name="Millares [0] 2 4 3 10" xfId="3788" xr:uid="{010B3FB0-C6D8-4F75-A993-6B92F6ECDBB6}"/>
    <cellStyle name="Millares [0] 2 4 3 2" xfId="1498" xr:uid="{DA0C4BFD-1235-4770-AB79-8E0A2D88CE3F}"/>
    <cellStyle name="Millares [0] 2 4 3 2 2" xfId="2780" xr:uid="{759D5139-163F-4950-8ED0-D8D5B602F5DE}"/>
    <cellStyle name="Millares [0] 2 4 3 2 2 2" xfId="8273" xr:uid="{76B25093-74BE-4295-A561-93B072E4AB8A}"/>
    <cellStyle name="Millares [0] 2 4 3 2 2 3" xfId="5531" xr:uid="{C7741ECF-18E5-4054-9B84-AB283C39B408}"/>
    <cellStyle name="Millares [0] 2 4 3 2 3" xfId="4429" xr:uid="{27244B28-59E5-419D-830F-FAC225081EAB}"/>
    <cellStyle name="Millares [0] 2 4 3 2 3 2" xfId="7171" xr:uid="{5AA9F61F-81AD-4E5C-8CFD-E0953C558C41}"/>
    <cellStyle name="Millares [0] 2 4 3 2 4" xfId="6721" xr:uid="{439418C5-5A7C-4A07-BEA6-C782715196A6}"/>
    <cellStyle name="Millares [0] 2 4 3 2 5" xfId="3971" xr:uid="{518EF09E-EE17-4935-A029-EFB6CC825C91}"/>
    <cellStyle name="Millares [0] 2 4 3 3" xfId="1656" xr:uid="{50A59258-9F52-4BCE-B14D-0BC60879B0D8}"/>
    <cellStyle name="Millares [0] 2 4 3 3 2" xfId="2935" xr:uid="{AA53B813-FEA7-4165-B21B-F3D9233B17D3}"/>
    <cellStyle name="Millares [0] 2 4 3 3 2 2" xfId="8428" xr:uid="{FD81B7FF-A301-4A37-8B59-2A0EEDFC4E3A}"/>
    <cellStyle name="Millares [0] 2 4 3 3 2 3" xfId="5686" xr:uid="{789FCECE-D4FB-4052-BC7F-DD5B4BD0C7FF}"/>
    <cellStyle name="Millares [0] 2 4 3 3 3" xfId="6902" xr:uid="{20BEE9CB-8544-4D10-B383-3882DE7484C3}"/>
    <cellStyle name="Millares [0] 2 4 3 3 4" xfId="4152" xr:uid="{05890697-844E-4F49-8CBE-407E9D456D8F}"/>
    <cellStyle name="Millares [0] 2 4 3 4" xfId="1811" xr:uid="{D21FB1AD-6689-4C97-AAEB-7AF93AA52B02}"/>
    <cellStyle name="Millares [0] 2 4 3 4 2" xfId="3090" xr:uid="{7ECC0226-656C-4565-BBEB-855B5350CEEB}"/>
    <cellStyle name="Millares [0] 2 4 3 4 2 2" xfId="8583" xr:uid="{48687C0D-C88C-48BA-9284-337A3C1EF0F9}"/>
    <cellStyle name="Millares [0] 2 4 3 4 2 3" xfId="5841" xr:uid="{D27A186B-1126-4A95-97B7-62AF599EFADA}"/>
    <cellStyle name="Millares [0] 2 4 3 4 3" xfId="7341" xr:uid="{DF3D04D2-E1D3-4473-B8AD-B1E28E364E2A}"/>
    <cellStyle name="Millares [0] 2 4 3 4 4" xfId="4599" xr:uid="{75649D3B-8D3B-4014-BEA3-FA63A1AB8AA3}"/>
    <cellStyle name="Millares [0] 2 4 3 5" xfId="1966" xr:uid="{670CDAE6-DF13-46BB-86D7-43322F4CEF01}"/>
    <cellStyle name="Millares [0] 2 4 3 5 2" xfId="3245" xr:uid="{95D5C4B7-D9A7-4DC9-9CD0-412873B376B6}"/>
    <cellStyle name="Millares [0] 2 4 3 5 2 2" xfId="8738" xr:uid="{184574F8-34C7-4D61-B54F-669D0839B0E8}"/>
    <cellStyle name="Millares [0] 2 4 3 5 2 3" xfId="5996" xr:uid="{27A2C776-5463-4BE0-B27A-408DA08B06FC}"/>
    <cellStyle name="Millares [0] 2 4 3 5 3" xfId="7486" xr:uid="{7AB78EA9-2942-41D7-A167-C56A76A6481B}"/>
    <cellStyle name="Millares [0] 2 4 3 5 4" xfId="4744" xr:uid="{80333B2C-5D97-4C71-885F-109B24057D1C}"/>
    <cellStyle name="Millares [0] 2 4 3 6" xfId="2147" xr:uid="{A0358B08-204A-43FE-B986-B9054CCCF06D}"/>
    <cellStyle name="Millares [0] 2 4 3 6 2" xfId="3426" xr:uid="{F0A741A0-64BC-4768-A2A1-112B917E3D46}"/>
    <cellStyle name="Millares [0] 2 4 3 6 2 2" xfId="8919" xr:uid="{CCA31046-D99B-41E5-8901-A416B1A67A1A}"/>
    <cellStyle name="Millares [0] 2 4 3 6 2 3" xfId="6177" xr:uid="{8CE51979-7689-416A-80F9-94EFC9FE4EAD}"/>
    <cellStyle name="Millares [0] 2 4 3 6 3" xfId="7667" xr:uid="{317FA501-3B74-4CBC-83CC-90529DA9E6AB}"/>
    <cellStyle name="Millares [0] 2 4 3 6 4" xfId="4925" xr:uid="{CB7E1795-3ECD-4E7D-8441-E449E790286B}"/>
    <cellStyle name="Millares [0] 2 4 3 7" xfId="2328" xr:uid="{87BA2C48-925E-4560-9BC8-39FC12821063}"/>
    <cellStyle name="Millares [0] 2 4 3 7 2" xfId="3607" xr:uid="{51773A70-F201-434C-8CD3-FBBB43DAF86A}"/>
    <cellStyle name="Millares [0] 2 4 3 7 2 2" xfId="9100" xr:uid="{36A8AF13-ABBB-443D-AB72-F58B4B1DBF4F}"/>
    <cellStyle name="Millares [0] 2 4 3 7 2 3" xfId="6358" xr:uid="{3C830371-480A-4128-84B8-47D062BAB948}"/>
    <cellStyle name="Millares [0] 2 4 3 7 3" xfId="7822" xr:uid="{A6BD34E6-9978-4D29-888B-A6520359EAC4}"/>
    <cellStyle name="Millares [0] 2 4 3 7 4" xfId="5080" xr:uid="{ED56C8E0-71C1-4E8C-8DF4-F82AC56FEBA7}"/>
    <cellStyle name="Millares [0] 2 4 3 8" xfId="2534" xr:uid="{94681E89-DBFA-42B1-8090-6E1F070525E3}"/>
    <cellStyle name="Millares [0] 2 4 3 8 2" xfId="8027" xr:uid="{A6329711-F748-432F-A1AD-A2F570CC0659}"/>
    <cellStyle name="Millares [0] 2 4 3 8 3" xfId="5285" xr:uid="{890A811E-283B-43AF-8D29-7E7B9F221CEB}"/>
    <cellStyle name="Millares [0] 2 4 3 9" xfId="6539" xr:uid="{A36C630D-8B6D-4792-90C2-95B62D2705E8}"/>
    <cellStyle name="Millares [0] 2 4 4" xfId="47" xr:uid="{4B758470-4C9A-4B1E-A743-3FF18AD4F05A}"/>
    <cellStyle name="Millares [0] 2 4 4 10" xfId="3840" xr:uid="{7CF341A0-EE91-4E4A-9217-F5329B00EB02}"/>
    <cellStyle name="Millares [0] 2 4 4 2" xfId="1550" xr:uid="{AC42A811-7941-4EF0-AE1D-E099D52D9F3F}"/>
    <cellStyle name="Millares [0] 2 4 4 2 2" xfId="2832" xr:uid="{635FBB5B-877E-423D-B98D-BA9C907D84F8}"/>
    <cellStyle name="Millares [0] 2 4 4 2 2 2" xfId="8325" xr:uid="{844A2066-2288-49A1-A4A4-5BB76F09BA8D}"/>
    <cellStyle name="Millares [0] 2 4 4 2 2 3" xfId="5583" xr:uid="{05780050-CB79-4B7F-921F-7C5EB6A5398A}"/>
    <cellStyle name="Millares [0] 2 4 4 2 3" xfId="4481" xr:uid="{CEDB40DB-32CC-4BE7-A744-BDD56D501B2C}"/>
    <cellStyle name="Millares [0] 2 4 4 2 3 2" xfId="7223" xr:uid="{E0307C93-E70D-47D5-8A02-B134112F800F}"/>
    <cellStyle name="Millares [0] 2 4 4 2 4" xfId="6773" xr:uid="{2D64283E-E633-4DC5-9D98-120CA012FCDA}"/>
    <cellStyle name="Millares [0] 2 4 4 2 5" xfId="4023" xr:uid="{E245F70B-B52E-4B0D-84FE-718BD398341C}"/>
    <cellStyle name="Millares [0] 2 4 4 3" xfId="1708" xr:uid="{3A9D74F1-D989-4966-9AA7-0652A31244C0}"/>
    <cellStyle name="Millares [0] 2 4 4 3 2" xfId="2987" xr:uid="{A4FAA620-77E1-4D8F-9A02-53979E0D4F84}"/>
    <cellStyle name="Millares [0] 2 4 4 3 2 2" xfId="8480" xr:uid="{FFB87E07-F0C2-4FF8-B64F-ED42614112CB}"/>
    <cellStyle name="Millares [0] 2 4 4 3 2 3" xfId="5738" xr:uid="{B82D59D5-D5A1-4164-AA2D-DD49AA0DEB68}"/>
    <cellStyle name="Millares [0] 2 4 4 3 3" xfId="6954" xr:uid="{80B8463B-1406-4344-AF20-918505352FD9}"/>
    <cellStyle name="Millares [0] 2 4 4 3 4" xfId="4204" xr:uid="{AF284B50-E97B-4D7D-873D-B030F8FDE040}"/>
    <cellStyle name="Millares [0] 2 4 4 4" xfId="1863" xr:uid="{B6D28C0D-B486-4303-B4ED-9D7530C8F2A5}"/>
    <cellStyle name="Millares [0] 2 4 4 4 2" xfId="3142" xr:uid="{78B8F602-21CC-43E1-8DAA-24B905CB2369}"/>
    <cellStyle name="Millares [0] 2 4 4 4 2 2" xfId="8635" xr:uid="{EE4C42F2-6921-42F5-9C92-B1EB16EDD460}"/>
    <cellStyle name="Millares [0] 2 4 4 4 2 3" xfId="5893" xr:uid="{87A7FBB3-E0E9-4C5B-B996-AC4E3437D432}"/>
    <cellStyle name="Millares [0] 2 4 4 4 3" xfId="7393" xr:uid="{21FC4FEC-7FCC-4072-96D9-39E68B10915C}"/>
    <cellStyle name="Millares [0] 2 4 4 4 4" xfId="4651" xr:uid="{C2C4D9D6-74FF-46B4-9D68-14182CA348A4}"/>
    <cellStyle name="Millares [0] 2 4 4 5" xfId="2018" xr:uid="{2EC57692-FC3F-4CDF-BEC5-00F1BB25C877}"/>
    <cellStyle name="Millares [0] 2 4 4 5 2" xfId="3297" xr:uid="{5CA8D5B1-1094-41E4-B8D0-3DF44F830D35}"/>
    <cellStyle name="Millares [0] 2 4 4 5 2 2" xfId="8790" xr:uid="{86B128FC-D86A-4A18-89EE-1CFA1CA46DE5}"/>
    <cellStyle name="Millares [0] 2 4 4 5 2 3" xfId="6048" xr:uid="{8C143290-2294-4B95-8B29-B25D1926A89E}"/>
    <cellStyle name="Millares [0] 2 4 4 5 3" xfId="7538" xr:uid="{D1CA10B5-4A99-47C8-A716-E739EA9C2FE5}"/>
    <cellStyle name="Millares [0] 2 4 4 5 4" xfId="4796" xr:uid="{F2735C9E-8AB9-464F-B03B-4012052A2765}"/>
    <cellStyle name="Millares [0] 2 4 4 6" xfId="2199" xr:uid="{DCA860A6-F019-42F9-A2C5-65B23FEB1566}"/>
    <cellStyle name="Millares [0] 2 4 4 6 2" xfId="3478" xr:uid="{8734751A-AC5A-4A7E-BB7E-3572DA614771}"/>
    <cellStyle name="Millares [0] 2 4 4 6 2 2" xfId="8971" xr:uid="{F0374DA3-5D5E-4755-B8DE-7F6437C296EC}"/>
    <cellStyle name="Millares [0] 2 4 4 6 2 3" xfId="6229" xr:uid="{9516D4EB-ADDD-4A68-B13A-44BE891C7B3B}"/>
    <cellStyle name="Millares [0] 2 4 4 6 3" xfId="7719" xr:uid="{43EDC6B9-5112-408B-9ACA-A38495B49356}"/>
    <cellStyle name="Millares [0] 2 4 4 6 4" xfId="4977" xr:uid="{95C35DC2-6BF8-4667-B032-D3AB9AD190B6}"/>
    <cellStyle name="Millares [0] 2 4 4 7" xfId="2380" xr:uid="{C993104B-7952-423E-9073-0A5083D6BF02}"/>
    <cellStyle name="Millares [0] 2 4 4 7 2" xfId="3659" xr:uid="{34F156F1-6349-4A27-AE18-B06E856BA00E}"/>
    <cellStyle name="Millares [0] 2 4 4 7 2 2" xfId="9152" xr:uid="{5D33E4CE-B764-4A28-A0DA-ACDCAC2617B8}"/>
    <cellStyle name="Millares [0] 2 4 4 7 2 3" xfId="6410" xr:uid="{49AC82DE-D5A9-4E5E-9C4A-5C03AA31956D}"/>
    <cellStyle name="Millares [0] 2 4 4 7 3" xfId="7874" xr:uid="{FC1F286B-358E-4C9A-83B4-B7510635401E}"/>
    <cellStyle name="Millares [0] 2 4 4 7 4" xfId="5132" xr:uid="{9CBF3C00-B9E5-4C1D-8947-87DB18FDE6A1}"/>
    <cellStyle name="Millares [0] 2 4 4 8" xfId="2481" xr:uid="{6D5BB10F-E108-49C8-80C9-F774076B1ADA}"/>
    <cellStyle name="Millares [0] 2 4 4 8 2" xfId="7975" xr:uid="{E6423E7F-EBDF-4D85-A4E6-C7FFFB49ADCC}"/>
    <cellStyle name="Millares [0] 2 4 4 8 3" xfId="5233" xr:uid="{5793507D-392B-4602-BA28-A5D2E4BC9D10}"/>
    <cellStyle name="Millares [0] 2 4 4 9" xfId="6591" xr:uid="{97E90F70-4FE4-4BD9-A026-337C6351EFEB}"/>
    <cellStyle name="Millares [0] 2 4 5" xfId="146" xr:uid="{9791272F-CD79-418C-8AC2-34D9E62FD74E}"/>
    <cellStyle name="Millares [0] 2 4 5 10" xfId="3867" xr:uid="{D2AD1C8F-728D-45BD-BB5E-CF257EDDB546}"/>
    <cellStyle name="Millares [0] 2 4 5 2" xfId="1577" xr:uid="{DF8D13FF-D63B-43E1-8B8D-321A074B1705}"/>
    <cellStyle name="Millares [0] 2 4 5 2 2" xfId="2859" xr:uid="{DE3D61A1-AD06-456F-BD08-1D0394D23E73}"/>
    <cellStyle name="Millares [0] 2 4 5 2 2 2" xfId="8352" xr:uid="{1042BD3D-A67B-48B3-9F72-2F78FF2A8EF4}"/>
    <cellStyle name="Millares [0] 2 4 5 2 2 3" xfId="5610" xr:uid="{FE6C3BFB-ACD5-476A-832C-7891A4742333}"/>
    <cellStyle name="Millares [0] 2 4 5 2 3" xfId="4504" xr:uid="{4A489703-8327-43F3-B0E3-84866EEC13D2}"/>
    <cellStyle name="Millares [0] 2 4 5 2 3 2" xfId="7246" xr:uid="{9454532A-B694-4534-A180-7520CCB75FCC}"/>
    <cellStyle name="Millares [0] 2 4 5 2 4" xfId="6800" xr:uid="{956EBB6A-B376-4FDE-899B-E402C6EB5C2C}"/>
    <cellStyle name="Millares [0] 2 4 5 2 5" xfId="4050" xr:uid="{FE1597C3-17A1-4E68-8FB6-B8912AC697FF}"/>
    <cellStyle name="Millares [0] 2 4 5 3" xfId="1735" xr:uid="{2660155B-51CB-43B5-86AC-F115541E5D04}"/>
    <cellStyle name="Millares [0] 2 4 5 3 2" xfId="3014" xr:uid="{90701E69-99D1-4944-B3C2-CFBFCC811ED9}"/>
    <cellStyle name="Millares [0] 2 4 5 3 2 2" xfId="8507" xr:uid="{8FD9647E-8D4E-4A1B-BB20-BDF901416BF4}"/>
    <cellStyle name="Millares [0] 2 4 5 3 2 3" xfId="5765" xr:uid="{ADCE0720-BDF0-47A2-B259-BEFF4BFA6531}"/>
    <cellStyle name="Millares [0] 2 4 5 3 3" xfId="6981" xr:uid="{E6BFA751-5075-4B77-83B0-FE3F516A7B55}"/>
    <cellStyle name="Millares [0] 2 4 5 3 4" xfId="4231" xr:uid="{77F1C774-1BF7-46AB-8D37-6622119E1046}"/>
    <cellStyle name="Millares [0] 2 4 5 4" xfId="1890" xr:uid="{A9D448E9-4B4D-4C58-B283-71F8107E89BA}"/>
    <cellStyle name="Millares [0] 2 4 5 4 2" xfId="3169" xr:uid="{49B9C264-BC9B-41AA-AEB9-4FD6FD2B19F9}"/>
    <cellStyle name="Millares [0] 2 4 5 4 2 2" xfId="8662" xr:uid="{551B9304-0C3D-423A-9DE2-81377699EBC4}"/>
    <cellStyle name="Millares [0] 2 4 5 4 2 3" xfId="5920" xr:uid="{8824845B-6683-4EE9-8C32-050A1C94ED6A}"/>
    <cellStyle name="Millares [0] 2 4 5 4 3" xfId="7416" xr:uid="{03816769-9AD6-47AA-AE98-044441B0DB67}"/>
    <cellStyle name="Millares [0] 2 4 5 4 4" xfId="4674" xr:uid="{9AF30FDD-C288-4002-9F0C-C5C0F834C989}"/>
    <cellStyle name="Millares [0] 2 4 5 5" xfId="2045" xr:uid="{74F27156-8E5A-426D-9ED4-ECF5D070B144}"/>
    <cellStyle name="Millares [0] 2 4 5 5 2" xfId="3324" xr:uid="{74306218-F63F-4586-A996-5A2C9894C628}"/>
    <cellStyle name="Millares [0] 2 4 5 5 2 2" xfId="8817" xr:uid="{EAAEAB77-C467-4C53-9A7C-C728EC4CE35D}"/>
    <cellStyle name="Millares [0] 2 4 5 5 2 3" xfId="6075" xr:uid="{517788B9-4AB9-4B1C-B2B2-9995178E46BC}"/>
    <cellStyle name="Millares [0] 2 4 5 5 3" xfId="7565" xr:uid="{9121AF9B-6B74-4F97-9B21-D01056734D9A}"/>
    <cellStyle name="Millares [0] 2 4 5 5 4" xfId="4823" xr:uid="{AC482CA0-FBCC-428D-8300-F87EE5CF1634}"/>
    <cellStyle name="Millares [0] 2 4 5 6" xfId="2226" xr:uid="{D0D7B8D6-4D8D-45FD-A7C0-4A432BE76240}"/>
    <cellStyle name="Millares [0] 2 4 5 6 2" xfId="3505" xr:uid="{8E6BF8BB-5E3A-475B-8E4C-BF5074E876B5}"/>
    <cellStyle name="Millares [0] 2 4 5 6 2 2" xfId="8998" xr:uid="{F09E51CC-138F-4438-BF13-7974E587569F}"/>
    <cellStyle name="Millares [0] 2 4 5 6 2 3" xfId="6256" xr:uid="{D44E466C-15D6-49AE-A14F-343F4CB8D042}"/>
    <cellStyle name="Millares [0] 2 4 5 6 3" xfId="7746" xr:uid="{6001DB6D-350A-4A09-895F-DC3774DF889D}"/>
    <cellStyle name="Millares [0] 2 4 5 6 4" xfId="5004" xr:uid="{26E01C6B-51EE-491A-A718-CF92633D87D8}"/>
    <cellStyle name="Millares [0] 2 4 5 7" xfId="2407" xr:uid="{3A9FF7BC-FD07-408A-ABED-ABD53EF1D8F4}"/>
    <cellStyle name="Millares [0] 2 4 5 7 2" xfId="3686" xr:uid="{721D3817-7450-49FE-86C2-FE1928E37515}"/>
    <cellStyle name="Millares [0] 2 4 5 7 2 2" xfId="9179" xr:uid="{19AC8EFE-DDF5-40DA-A362-DEAC0896C491}"/>
    <cellStyle name="Millares [0] 2 4 5 7 2 3" xfId="6437" xr:uid="{161CADFE-2BE6-4509-AFA6-96ED1066DCA3}"/>
    <cellStyle name="Millares [0] 2 4 5 7 3" xfId="7901" xr:uid="{239D9D67-F9A3-4ADC-9183-1DE1F9ADF2E4}"/>
    <cellStyle name="Millares [0] 2 4 5 7 4" xfId="5159" xr:uid="{C6E64BB9-F6D7-445A-B3AD-3425A0522AF3}"/>
    <cellStyle name="Millares [0] 2 4 5 8" xfId="2577" xr:uid="{E568AB62-1196-437D-B6B1-C3943FD8237E}"/>
    <cellStyle name="Millares [0] 2 4 5 8 2" xfId="8070" xr:uid="{550598CE-B7CF-4591-B930-B4A18CF7A00D}"/>
    <cellStyle name="Millares [0] 2 4 5 8 3" xfId="5328" xr:uid="{CACA2CE6-3AC8-4B3A-9A62-19AE49F0711E}"/>
    <cellStyle name="Millares [0] 2 4 5 9" xfId="6618" xr:uid="{DBE0D64B-9AF7-45D0-85C2-F188BEE4498E}"/>
    <cellStyle name="Millares [0] 2 4 6" xfId="1366" xr:uid="{FDB2B203-EE72-4585-A727-3A4FDCE4DE4A}"/>
    <cellStyle name="Millares [0] 2 4 6 2" xfId="2069" xr:uid="{DC6F5BE6-C088-4A9F-9F70-5D2294803077}"/>
    <cellStyle name="Millares [0] 2 4 6 2 2" xfId="3348" xr:uid="{A4C15AF1-589F-466B-94EC-8D7B4E734ECB}"/>
    <cellStyle name="Millares [0] 2 4 6 2 2 2" xfId="8841" xr:uid="{0D022D0E-B423-48C9-840E-507124125FBA}"/>
    <cellStyle name="Millares [0] 2 4 6 2 2 3" xfId="6099" xr:uid="{C0DD8D27-2760-410F-A97E-ECF4911AA88C}"/>
    <cellStyle name="Millares [0] 2 4 6 2 3" xfId="4847" xr:uid="{50F03403-EC98-4389-8A7A-674872B7A2E9}"/>
    <cellStyle name="Millares [0] 2 4 6 2 3 2" xfId="7589" xr:uid="{58A23C8E-375D-44AD-B0B7-552A00137918}"/>
    <cellStyle name="Millares [0] 2 4 6 2 4" xfId="6824" xr:uid="{6CCFA881-EE76-43AE-AF12-9287D83C663C}"/>
    <cellStyle name="Millares [0] 2 4 6 2 5" xfId="4074" xr:uid="{E26ACED8-4211-4B24-AE74-7A25A2141E85}"/>
    <cellStyle name="Millares [0] 2 4 6 3" xfId="2250" xr:uid="{9EB30C7A-816F-4476-9A7E-879124A750F3}"/>
    <cellStyle name="Millares [0] 2 4 6 3 2" xfId="3529" xr:uid="{9E459FEE-8762-406A-B114-5A7386F53CFA}"/>
    <cellStyle name="Millares [0] 2 4 6 3 2 2" xfId="9022" xr:uid="{6CC0EBB3-BAEF-47CA-8147-6E0A177AF311}"/>
    <cellStyle name="Millares [0] 2 4 6 3 2 3" xfId="6280" xr:uid="{C1291B82-0628-471A-98B4-91632CD47B82}"/>
    <cellStyle name="Millares [0] 2 4 6 3 3" xfId="7005" xr:uid="{68F21EB5-59B0-4FC2-A987-9B1D6F8DD44B}"/>
    <cellStyle name="Millares [0] 2 4 6 3 4" xfId="4255" xr:uid="{44F71E34-C3FF-4857-B35E-B62A7045184D}"/>
    <cellStyle name="Millares [0] 2 4 6 4" xfId="2431" xr:uid="{75CEBF0E-8ADB-481F-9B89-94BAE0709089}"/>
    <cellStyle name="Millares [0] 2 4 6 4 2" xfId="3710" xr:uid="{558C37C8-DD16-491A-A784-ABD8C5674B4F}"/>
    <cellStyle name="Millares [0] 2 4 6 4 2 2" xfId="9203" xr:uid="{20194040-CC4B-483A-8B01-9A6013C78CEF}"/>
    <cellStyle name="Millares [0] 2 4 6 4 2 3" xfId="6461" xr:uid="{1B5A97E4-8CE3-47FB-B8F4-4C69873EF2C8}"/>
    <cellStyle name="Millares [0] 2 4 6 4 3" xfId="7925" xr:uid="{8331C91F-0597-491B-A511-D9A30363C5B9}"/>
    <cellStyle name="Millares [0] 2 4 6 4 4" xfId="5183" xr:uid="{6246DEC9-785A-4147-8EDF-056240729956}"/>
    <cellStyle name="Millares [0] 2 4 6 5" xfId="2648" xr:uid="{3329D4A6-A2B0-473A-8A3F-F60A861AE5C3}"/>
    <cellStyle name="Millares [0] 2 4 6 5 2" xfId="8141" xr:uid="{785D34EB-454C-4B99-80E9-BE6AEC8B469B}"/>
    <cellStyle name="Millares [0] 2 4 6 5 3" xfId="5399" xr:uid="{4474F3CF-5AB3-4AAD-ADBD-B72DB41203FD}"/>
    <cellStyle name="Millares [0] 2 4 6 6" xfId="6642" xr:uid="{0B77632A-D5F0-4E76-91D9-2CF4CEB0AEE5}"/>
    <cellStyle name="Millares [0] 2 4 6 7" xfId="3891" xr:uid="{9A650D5C-22C2-420C-A1D7-959B295FFD18}"/>
    <cellStyle name="Millares [0] 2 4 7" xfId="1446" xr:uid="{8657C6F0-B6EA-46D5-99A4-0BAE34ED7A32}"/>
    <cellStyle name="Millares [0] 2 4 7 2" xfId="2728" xr:uid="{5E2B9451-5937-49EE-AE34-FDFA1F87F859}"/>
    <cellStyle name="Millares [0] 2 4 7 2 2" xfId="8221" xr:uid="{454D99F1-8D01-4125-A593-D5F14A07B0E1}"/>
    <cellStyle name="Millares [0] 2 4 7 2 3" xfId="5479" xr:uid="{5BDDB23A-5A63-4BDF-AE4F-AFF542F9664B}"/>
    <cellStyle name="Millares [0] 2 4 7 3" xfId="4391" xr:uid="{3C36CE93-A2D9-4403-8B16-2C4254935C97}"/>
    <cellStyle name="Millares [0] 2 4 7 3 2" xfId="7133" xr:uid="{C885A41D-1756-46CD-9A22-F89D07BAC6BB}"/>
    <cellStyle name="Millares [0] 2 4 7 4" xfId="6669" xr:uid="{F3442D84-11A9-4222-81B2-4C496E90906A}"/>
    <cellStyle name="Millares [0] 2 4 7 5" xfId="3919" xr:uid="{8F771A6B-123F-49CE-A788-9465CD0BD4DF}"/>
    <cellStyle name="Millares [0] 2 4 8" xfId="1604" xr:uid="{03D4677C-1C24-4281-B224-524AD910CD8D}"/>
    <cellStyle name="Millares [0] 2 4 8 2" xfId="2883" xr:uid="{C1EDFC1E-ED6C-4CC5-98CE-DCCFA8F1C15D}"/>
    <cellStyle name="Millares [0] 2 4 8 2 2" xfId="8376" xr:uid="{DD941CD8-4487-4EF4-8CF0-903A935E4674}"/>
    <cellStyle name="Millares [0] 2 4 8 2 3" xfId="5634" xr:uid="{474277F5-B8D0-4248-B080-F1629C7ED51A}"/>
    <cellStyle name="Millares [0] 2 4 8 3" xfId="6850" xr:uid="{BCB60B16-BE34-4DF4-B766-D9CF2B6D9169}"/>
    <cellStyle name="Millares [0] 2 4 8 4" xfId="4100" xr:uid="{0CF9D212-2E02-4BA6-B41E-A656C5A272D9}"/>
    <cellStyle name="Millares [0] 2 4 9" xfId="1759" xr:uid="{D8FC9540-9AE6-42B1-BFA3-57F10A2A89CA}"/>
    <cellStyle name="Millares [0] 2 4 9 2" xfId="3038" xr:uid="{0F0E5A17-D3A8-4DC6-BCD4-EEAE8BD76A46}"/>
    <cellStyle name="Millares [0] 2 4 9 2 2" xfId="8531" xr:uid="{6AF10904-8EC4-43A3-B2B1-92B8981BE116}"/>
    <cellStyle name="Millares [0] 2 4 9 2 3" xfId="5789" xr:uid="{C8C9B2DE-966B-484E-9A3D-E2227021240E}"/>
    <cellStyle name="Millares [0] 2 4 9 3" xfId="7298" xr:uid="{33A4BC61-B1CB-41C1-8E40-958DEC410DBE}"/>
    <cellStyle name="Millares [0] 2 4 9 4" xfId="4556" xr:uid="{A0B1F449-D2F3-42F1-B5EE-364B3BD90C48}"/>
    <cellStyle name="Millares [0] 2 5" xfId="53" xr:uid="{D92CC359-805C-410A-A6B8-515AA2860F00}"/>
    <cellStyle name="Millares [0] 2 5 10" xfId="2101" xr:uid="{60B784B9-482D-4616-819C-C3ED8F196D23}"/>
    <cellStyle name="Millares [0] 2 5 10 2" xfId="3380" xr:uid="{C96DD204-3BF5-47D2-93C2-09B0FDB7F75A}"/>
    <cellStyle name="Millares [0] 2 5 10 2 2" xfId="8873" xr:uid="{658A3FC3-3B0C-4B92-87E4-090336DD85AA}"/>
    <cellStyle name="Millares [0] 2 5 10 2 3" xfId="6131" xr:uid="{C3BF1997-5EA4-4A42-98D4-6114272CCAA4}"/>
    <cellStyle name="Millares [0] 2 5 10 3" xfId="7621" xr:uid="{048DB7C9-2871-4711-8054-04FC0F86EABC}"/>
    <cellStyle name="Millares [0] 2 5 10 4" xfId="4879" xr:uid="{C4F632B0-1859-4942-807F-D05FDA4CCF70}"/>
    <cellStyle name="Millares [0] 2 5 11" xfId="2282" xr:uid="{157085DF-05C1-4DFA-9A47-B8D18FABBFF7}"/>
    <cellStyle name="Millares [0] 2 5 11 2" xfId="3561" xr:uid="{B7C108D9-4AB3-4DDB-AC44-C784DCC33FD9}"/>
    <cellStyle name="Millares [0] 2 5 11 2 2" xfId="9054" xr:uid="{D1DC3B9F-84F8-447D-B569-63724C9FDECF}"/>
    <cellStyle name="Millares [0] 2 5 11 2 3" xfId="6312" xr:uid="{26E99F4A-DE14-490C-BE1A-F28FE5A0F2F0}"/>
    <cellStyle name="Millares [0] 2 5 11 3" xfId="7776" xr:uid="{2F2C320A-CF65-4D9C-B002-DFBD2A950960}"/>
    <cellStyle name="Millares [0] 2 5 11 4" xfId="5034" xr:uid="{594EF84A-92CE-4EFC-A43D-926362F93EF7}"/>
    <cellStyle name="Millares [0] 2 5 12" xfId="2487" xr:uid="{BC181922-19C4-4E3B-B05B-D8C1B1CB92B3}"/>
    <cellStyle name="Millares [0] 2 5 12 2" xfId="7981" xr:uid="{B9890E83-1257-4FCB-B683-9AD8F5E73870}"/>
    <cellStyle name="Millares [0] 2 5 12 3" xfId="5239" xr:uid="{34EC0FD0-DE68-4F55-AA70-7D871FA48804}"/>
    <cellStyle name="Millares [0] 2 5 13" xfId="6493" xr:uid="{35300855-25AA-48AB-BE0B-91BCB1ECDE34}"/>
    <cellStyle name="Millares [0] 2 5 14" xfId="3742" xr:uid="{85470A6F-5E0F-4C66-8FBE-8CEF717B6C92}"/>
    <cellStyle name="Millares [0] 2 5 2" xfId="81" xr:uid="{D48F9C72-6E8E-41FA-952A-F836FD553A6C}"/>
    <cellStyle name="Millares [0] 2 5 2 10" xfId="6519" xr:uid="{9607F1FA-039E-441E-BE30-BF3B46C7AF52}"/>
    <cellStyle name="Millares [0] 2 5 2 11" xfId="3768" xr:uid="{DE1D83F2-17C8-4628-B48D-DE0D3C21B8CC}"/>
    <cellStyle name="Millares [0] 2 5 2 2" xfId="134" xr:uid="{7652C2D7-576D-4CEF-98D6-71E335699D5B}"/>
    <cellStyle name="Millares [0] 2 5 2 2 10" xfId="3820" xr:uid="{1B4B4769-3B37-4929-B849-39CC464FA892}"/>
    <cellStyle name="Millares [0] 2 5 2 2 2" xfId="1530" xr:uid="{94EFFE8A-4D7C-4027-A95B-7F1E22F9ED22}"/>
    <cellStyle name="Millares [0] 2 5 2 2 2 2" xfId="2812" xr:uid="{D3AE5502-2FC0-4B27-BFA3-BCB4D7468570}"/>
    <cellStyle name="Millares [0] 2 5 2 2 2 2 2" xfId="8305" xr:uid="{D3FAB38E-BEC0-4C90-9BCB-8A1285C70B7D}"/>
    <cellStyle name="Millares [0] 2 5 2 2 2 2 3" xfId="5563" xr:uid="{4CCD336A-7807-4A33-9439-A53B0E3E9145}"/>
    <cellStyle name="Millares [0] 2 5 2 2 2 3" xfId="4461" xr:uid="{138CAF63-08B1-459C-AD99-06F48AF0B7D9}"/>
    <cellStyle name="Millares [0] 2 5 2 2 2 3 2" xfId="7203" xr:uid="{032067B7-E512-4E56-9258-08975DCDB250}"/>
    <cellStyle name="Millares [0] 2 5 2 2 2 4" xfId="6753" xr:uid="{819B6AC0-3B5A-42A0-9D95-4F31FA4632A4}"/>
    <cellStyle name="Millares [0] 2 5 2 2 2 5" xfId="4003" xr:uid="{E2064498-799D-4B9F-A3E7-369EEE77EA3C}"/>
    <cellStyle name="Millares [0] 2 5 2 2 3" xfId="1688" xr:uid="{4F333416-E311-4367-BE95-24FDE174E369}"/>
    <cellStyle name="Millares [0] 2 5 2 2 3 2" xfId="2967" xr:uid="{362868FC-08B0-4DC6-AA42-0C33D9B0564B}"/>
    <cellStyle name="Millares [0] 2 5 2 2 3 2 2" xfId="8460" xr:uid="{BDFFC801-E906-4C16-8BFB-FE20E11FAD7F}"/>
    <cellStyle name="Millares [0] 2 5 2 2 3 2 3" xfId="5718" xr:uid="{EDC99808-CE5C-4B43-9E3B-4C888D7EA042}"/>
    <cellStyle name="Millares [0] 2 5 2 2 3 3" xfId="6934" xr:uid="{2ADA44A9-EB3C-429A-B680-F1B960FF9B62}"/>
    <cellStyle name="Millares [0] 2 5 2 2 3 4" xfId="4184" xr:uid="{D1152ECF-CFA8-46A5-B9F5-57C357A3587F}"/>
    <cellStyle name="Millares [0] 2 5 2 2 4" xfId="1843" xr:uid="{548CA4D4-73E3-42E8-B809-93C573237C54}"/>
    <cellStyle name="Millares [0] 2 5 2 2 4 2" xfId="3122" xr:uid="{542443C7-C0BF-4940-9CF7-21214848C9CC}"/>
    <cellStyle name="Millares [0] 2 5 2 2 4 2 2" xfId="8615" xr:uid="{41805D2E-35F4-4498-8409-A9FF32D66346}"/>
    <cellStyle name="Millares [0] 2 5 2 2 4 2 3" xfId="5873" xr:uid="{BDB8D24C-7E86-4170-A2B6-AAF5C0F38BF3}"/>
    <cellStyle name="Millares [0] 2 5 2 2 4 3" xfId="7373" xr:uid="{56D12E77-8B7E-458C-947D-285DE0130A51}"/>
    <cellStyle name="Millares [0] 2 5 2 2 4 4" xfId="4631" xr:uid="{67B715B4-6C5B-4978-89A2-D979881030E8}"/>
    <cellStyle name="Millares [0] 2 5 2 2 5" xfId="1998" xr:uid="{52CB36D8-2E5C-4F4B-AE67-87E85259FBD4}"/>
    <cellStyle name="Millares [0] 2 5 2 2 5 2" xfId="3277" xr:uid="{7E124172-546D-4576-801F-9FEF0F674AB8}"/>
    <cellStyle name="Millares [0] 2 5 2 2 5 2 2" xfId="8770" xr:uid="{4EBB8387-24CB-4CAC-84BC-5535B8127AEB}"/>
    <cellStyle name="Millares [0] 2 5 2 2 5 2 3" xfId="6028" xr:uid="{79E650E8-DC27-4D4B-BA1D-5F1B1523A1D4}"/>
    <cellStyle name="Millares [0] 2 5 2 2 5 3" xfId="7518" xr:uid="{440D7B7F-8844-4FA4-9E10-795EE6CB8023}"/>
    <cellStyle name="Millares [0] 2 5 2 2 5 4" xfId="4776" xr:uid="{0FBCF35C-C56F-4E8B-9FD7-337FE0EAF2B2}"/>
    <cellStyle name="Millares [0] 2 5 2 2 6" xfId="2179" xr:uid="{D6D36A6A-2D81-47A7-B80E-EB585B4CA28D}"/>
    <cellStyle name="Millares [0] 2 5 2 2 6 2" xfId="3458" xr:uid="{E6684C6D-A3F1-41E1-BA1D-352487DCA1F5}"/>
    <cellStyle name="Millares [0] 2 5 2 2 6 2 2" xfId="8951" xr:uid="{E6901606-7A8C-422C-BBC6-9EEE89668DB4}"/>
    <cellStyle name="Millares [0] 2 5 2 2 6 2 3" xfId="6209" xr:uid="{82ABA0DE-B161-494B-A9CF-604694D96A81}"/>
    <cellStyle name="Millares [0] 2 5 2 2 6 3" xfId="7699" xr:uid="{B956BCFB-22CB-4405-AB65-46B4D743E985}"/>
    <cellStyle name="Millares [0] 2 5 2 2 6 4" xfId="4957" xr:uid="{1C4F216C-5FB1-4578-B428-118646131A45}"/>
    <cellStyle name="Millares [0] 2 5 2 2 7" xfId="2360" xr:uid="{A55EA66D-3EBE-455B-AE94-F7EC950C9CFB}"/>
    <cellStyle name="Millares [0] 2 5 2 2 7 2" xfId="3639" xr:uid="{2B801837-71E6-41E8-9828-C75FE36E028E}"/>
    <cellStyle name="Millares [0] 2 5 2 2 7 2 2" xfId="9132" xr:uid="{6A4D9639-702F-4C5B-9694-2BAE5E7C092E}"/>
    <cellStyle name="Millares [0] 2 5 2 2 7 2 3" xfId="6390" xr:uid="{02EC5784-CA53-442D-9C0E-F01748C8C823}"/>
    <cellStyle name="Millares [0] 2 5 2 2 7 3" xfId="7854" xr:uid="{FB5968A9-A62A-4BD0-92B4-43798D3697E2}"/>
    <cellStyle name="Millares [0] 2 5 2 2 7 4" xfId="5112" xr:uid="{791F62E2-834D-4801-8DF7-CE84228384C8}"/>
    <cellStyle name="Millares [0] 2 5 2 2 8" xfId="2566" xr:uid="{7ACADD24-62D1-4B94-8250-C264B1CC9654}"/>
    <cellStyle name="Millares [0] 2 5 2 2 8 2" xfId="8059" xr:uid="{11855C9A-AEA9-439A-AF97-6A0096123553}"/>
    <cellStyle name="Millares [0] 2 5 2 2 8 3" xfId="5317" xr:uid="{B73332DD-4430-4A5A-8C6C-62EE76D4D65A}"/>
    <cellStyle name="Millares [0] 2 5 2 2 9" xfId="6571" xr:uid="{CB4FA116-0EDF-48CE-A6EC-27E744E022AC}"/>
    <cellStyle name="Millares [0] 2 5 2 3" xfId="1478" xr:uid="{B699EA48-C6E4-4458-B328-8F0519CDE042}"/>
    <cellStyle name="Millares [0] 2 5 2 3 2" xfId="2760" xr:uid="{2456F480-037F-4D8B-AB9B-39E95E306312}"/>
    <cellStyle name="Millares [0] 2 5 2 3 2 2" xfId="8253" xr:uid="{7E0F2C37-8CC7-4829-AAD8-DF3E5159A303}"/>
    <cellStyle name="Millares [0] 2 5 2 3 2 3" xfId="5511" xr:uid="{C2AA1FC9-630B-4968-8824-ABA1CE93423E}"/>
    <cellStyle name="Millares [0] 2 5 2 3 3" xfId="4409" xr:uid="{BDA443E4-A01B-41BF-8359-45D4834DFCD0}"/>
    <cellStyle name="Millares [0] 2 5 2 3 3 2" xfId="7151" xr:uid="{0678166C-3469-4DCD-B1CE-A9AF21EF1915}"/>
    <cellStyle name="Millares [0] 2 5 2 3 4" xfId="6701" xr:uid="{C5D8E961-E671-4949-A0C4-48736481AEFC}"/>
    <cellStyle name="Millares [0] 2 5 2 3 5" xfId="3951" xr:uid="{359FF9EE-FB5B-4DDE-9836-772C978FDCC8}"/>
    <cellStyle name="Millares [0] 2 5 2 4" xfId="1636" xr:uid="{D0A63B85-1F69-464C-A856-F7E34BA40020}"/>
    <cellStyle name="Millares [0] 2 5 2 4 2" xfId="2915" xr:uid="{F77E5258-F657-455B-B9DD-8F57D614E219}"/>
    <cellStyle name="Millares [0] 2 5 2 4 2 2" xfId="8408" xr:uid="{B0BF2D91-D794-48E2-A258-62612AB17EAD}"/>
    <cellStyle name="Millares [0] 2 5 2 4 2 3" xfId="5666" xr:uid="{A9FDD035-B549-4566-B09D-878137FDCE69}"/>
    <cellStyle name="Millares [0] 2 5 2 4 3" xfId="6882" xr:uid="{F5F5E2B6-05BD-4AD1-B21D-F328B35B2BCE}"/>
    <cellStyle name="Millares [0] 2 5 2 4 4" xfId="4132" xr:uid="{6A656C60-60F6-4621-AABE-BAB6D6EDC062}"/>
    <cellStyle name="Millares [0] 2 5 2 5" xfId="1791" xr:uid="{4F969FE3-25B7-46E7-9714-ADC82E665F32}"/>
    <cellStyle name="Millares [0] 2 5 2 5 2" xfId="3070" xr:uid="{FEDE7EC7-3800-4847-80FE-DE6EFA83FB6D}"/>
    <cellStyle name="Millares [0] 2 5 2 5 2 2" xfId="8563" xr:uid="{DE80F206-5627-4B00-A787-EC6DAA159AD7}"/>
    <cellStyle name="Millares [0] 2 5 2 5 2 3" xfId="5821" xr:uid="{F45AE370-3399-45F8-A7C7-1B095EFCDF2C}"/>
    <cellStyle name="Millares [0] 2 5 2 5 3" xfId="7321" xr:uid="{76D7FA73-3E87-491E-8416-7F2B3F79A864}"/>
    <cellStyle name="Millares [0] 2 5 2 5 4" xfId="4579" xr:uid="{FA20EF16-444F-43E1-85B5-EE986BF68C87}"/>
    <cellStyle name="Millares [0] 2 5 2 6" xfId="1946" xr:uid="{94D4262F-EF70-4325-9266-F8C1985992F6}"/>
    <cellStyle name="Millares [0] 2 5 2 6 2" xfId="3225" xr:uid="{C7593131-C01C-48A6-A93C-F099922CF453}"/>
    <cellStyle name="Millares [0] 2 5 2 6 2 2" xfId="8718" xr:uid="{63E38F64-7951-425D-B78A-74FCD6DEEAE4}"/>
    <cellStyle name="Millares [0] 2 5 2 6 2 3" xfId="5976" xr:uid="{8672CB6D-49DB-4DBB-95C7-146DC4850205}"/>
    <cellStyle name="Millares [0] 2 5 2 6 3" xfId="7466" xr:uid="{9B586EB5-9731-47D8-B42A-D0361DE7E167}"/>
    <cellStyle name="Millares [0] 2 5 2 6 4" xfId="4724" xr:uid="{A6673CFA-D941-413E-AEA1-CD8FA7AB9112}"/>
    <cellStyle name="Millares [0] 2 5 2 7" xfId="2127" xr:uid="{A57C7681-4346-4B6C-B976-9616B2B71A77}"/>
    <cellStyle name="Millares [0] 2 5 2 7 2" xfId="3406" xr:uid="{7300E840-2E0F-4425-B8A0-50118E9A2DFD}"/>
    <cellStyle name="Millares [0] 2 5 2 7 2 2" xfId="8899" xr:uid="{006DA987-1FDE-4A45-BB52-75A97559839B}"/>
    <cellStyle name="Millares [0] 2 5 2 7 2 3" xfId="6157" xr:uid="{631F0F29-4E43-4A93-BA36-8AE782E12372}"/>
    <cellStyle name="Millares [0] 2 5 2 7 3" xfId="7647" xr:uid="{F3D13467-84B4-4375-B7CD-C08E7D06F8C1}"/>
    <cellStyle name="Millares [0] 2 5 2 7 4" xfId="4905" xr:uid="{D68B5F05-7487-4A18-AA15-F647EFC71E35}"/>
    <cellStyle name="Millares [0] 2 5 2 8" xfId="2308" xr:uid="{9C4990DA-03CA-4F4E-AE85-CCCF5BA58C57}"/>
    <cellStyle name="Millares [0] 2 5 2 8 2" xfId="3587" xr:uid="{67BA0373-3F94-46FD-9FC1-F3FEBDD15B01}"/>
    <cellStyle name="Millares [0] 2 5 2 8 2 2" xfId="9080" xr:uid="{A4A87379-575E-448A-95CB-5C66071848BF}"/>
    <cellStyle name="Millares [0] 2 5 2 8 2 3" xfId="6338" xr:uid="{D6B8C938-4A21-4ACB-ADE0-AB564558F8CA}"/>
    <cellStyle name="Millares [0] 2 5 2 8 3" xfId="7802" xr:uid="{0126C650-F331-41FD-ADF1-9EED33C1F344}"/>
    <cellStyle name="Millares [0] 2 5 2 8 4" xfId="5060" xr:uid="{8BDC8584-161C-4913-B125-12EF4B525C61}"/>
    <cellStyle name="Millares [0] 2 5 2 9" xfId="2514" xr:uid="{2BF21BC7-ABDB-494D-99C3-C1E2AE70EBEB}"/>
    <cellStyle name="Millares [0] 2 5 2 9 2" xfId="8007" xr:uid="{723495E2-30EF-4B90-8A14-6075A9E64609}"/>
    <cellStyle name="Millares [0] 2 5 2 9 3" xfId="5265" xr:uid="{B7FF9732-C0C3-4B44-8AD2-3BC4B4C5C9AF}"/>
    <cellStyle name="Millares [0] 2 5 3" xfId="108" xr:uid="{D0AC4E10-2EE7-4202-8905-2CD50079D836}"/>
    <cellStyle name="Millares [0] 2 5 3 10" xfId="3794" xr:uid="{384C23D2-1D22-4638-B0AA-54DCC75913E4}"/>
    <cellStyle name="Millares [0] 2 5 3 2" xfId="1504" xr:uid="{692E066F-CFEA-4897-AA81-A0A3E37513FE}"/>
    <cellStyle name="Millares [0] 2 5 3 2 2" xfId="2786" xr:uid="{929F81BE-4ADE-4535-8AB0-DC9A03E40F8B}"/>
    <cellStyle name="Millares [0] 2 5 3 2 2 2" xfId="8279" xr:uid="{733AD69B-9F08-4FAA-9C7A-751A8DDFEB54}"/>
    <cellStyle name="Millares [0] 2 5 3 2 2 3" xfId="5537" xr:uid="{BDDA94B4-66ED-47B3-BCE3-6CBF656933A4}"/>
    <cellStyle name="Millares [0] 2 5 3 2 3" xfId="4435" xr:uid="{87884AE2-B417-43FD-8CE9-6A162A9218A0}"/>
    <cellStyle name="Millares [0] 2 5 3 2 3 2" xfId="7177" xr:uid="{5683593F-9B5F-4CD6-94F7-E1D6E0675FAC}"/>
    <cellStyle name="Millares [0] 2 5 3 2 4" xfId="6727" xr:uid="{39590377-547E-4105-9022-1FC0B8D4B2D7}"/>
    <cellStyle name="Millares [0] 2 5 3 2 5" xfId="3977" xr:uid="{932CE1E3-E90A-4249-B7FB-3F4347762A2A}"/>
    <cellStyle name="Millares [0] 2 5 3 3" xfId="1662" xr:uid="{281099A1-B2D5-4649-BB84-01B1041F9F36}"/>
    <cellStyle name="Millares [0] 2 5 3 3 2" xfId="2941" xr:uid="{59C1CFA7-877D-4F68-81A7-49C454A5E1A3}"/>
    <cellStyle name="Millares [0] 2 5 3 3 2 2" xfId="8434" xr:uid="{1592ABB2-AA52-4B34-8E96-1ACF4EC3EC4F}"/>
    <cellStyle name="Millares [0] 2 5 3 3 2 3" xfId="5692" xr:uid="{9BDF2FEF-81DD-4047-ACFA-533D230200D3}"/>
    <cellStyle name="Millares [0] 2 5 3 3 3" xfId="6908" xr:uid="{07644F96-3ADA-410E-9B01-031E9EF06617}"/>
    <cellStyle name="Millares [0] 2 5 3 3 4" xfId="4158" xr:uid="{93671F6A-3DD4-4272-9327-1F8742FB0595}"/>
    <cellStyle name="Millares [0] 2 5 3 4" xfId="1817" xr:uid="{E04EACF8-31FD-40E3-B5CB-B54F17110635}"/>
    <cellStyle name="Millares [0] 2 5 3 4 2" xfId="3096" xr:uid="{11E918E5-BBC0-4E63-BB3B-136576530C4D}"/>
    <cellStyle name="Millares [0] 2 5 3 4 2 2" xfId="8589" xr:uid="{21401B08-81F8-4E85-BB8B-B25B9315E1ED}"/>
    <cellStyle name="Millares [0] 2 5 3 4 2 3" xfId="5847" xr:uid="{D09E0C65-94F0-4406-A17E-5A361869F491}"/>
    <cellStyle name="Millares [0] 2 5 3 4 3" xfId="7347" xr:uid="{05351A60-CE40-44D4-A1A7-5D459A87A6ED}"/>
    <cellStyle name="Millares [0] 2 5 3 4 4" xfId="4605" xr:uid="{5004FB47-5B29-4939-90EB-1321A05DFBCC}"/>
    <cellStyle name="Millares [0] 2 5 3 5" xfId="1972" xr:uid="{6544E824-2AC5-431D-AA32-64569859CC27}"/>
    <cellStyle name="Millares [0] 2 5 3 5 2" xfId="3251" xr:uid="{DDA1FB95-75E0-4B17-ADD5-3142E08794B1}"/>
    <cellStyle name="Millares [0] 2 5 3 5 2 2" xfId="8744" xr:uid="{A9D33E07-AC45-40BA-9932-B00B5B4205ED}"/>
    <cellStyle name="Millares [0] 2 5 3 5 2 3" xfId="6002" xr:uid="{335D3BCC-A5BE-470B-9818-F3A16794EC05}"/>
    <cellStyle name="Millares [0] 2 5 3 5 3" xfId="7492" xr:uid="{849ECEB6-E30D-4460-8CBA-68DF91A36C80}"/>
    <cellStyle name="Millares [0] 2 5 3 5 4" xfId="4750" xr:uid="{E5DE5882-1A2E-4B52-AC08-4BDF7CFF7613}"/>
    <cellStyle name="Millares [0] 2 5 3 6" xfId="2153" xr:uid="{520AAF31-F48D-492C-8134-BF64CC697B72}"/>
    <cellStyle name="Millares [0] 2 5 3 6 2" xfId="3432" xr:uid="{4779F511-6B52-4F49-99C5-B13823540FD7}"/>
    <cellStyle name="Millares [0] 2 5 3 6 2 2" xfId="8925" xr:uid="{003C0723-400E-4FFA-B066-5ACA551D3789}"/>
    <cellStyle name="Millares [0] 2 5 3 6 2 3" xfId="6183" xr:uid="{65976BC2-32B7-40B0-A0EE-FD3FAEDC6A10}"/>
    <cellStyle name="Millares [0] 2 5 3 6 3" xfId="7673" xr:uid="{6FD9E3B3-5252-4C4E-82D7-65A87744F597}"/>
    <cellStyle name="Millares [0] 2 5 3 6 4" xfId="4931" xr:uid="{BBD2BCAE-9945-4573-8806-F986F255F3B0}"/>
    <cellStyle name="Millares [0] 2 5 3 7" xfId="2334" xr:uid="{B2F2EDE6-F3B3-442D-9176-A303A0D01830}"/>
    <cellStyle name="Millares [0] 2 5 3 7 2" xfId="3613" xr:uid="{E2405B27-1C84-4B39-A149-7AD28086C177}"/>
    <cellStyle name="Millares [0] 2 5 3 7 2 2" xfId="9106" xr:uid="{91A0D07C-8AD7-4A6F-ABF7-717BF5EEAD27}"/>
    <cellStyle name="Millares [0] 2 5 3 7 2 3" xfId="6364" xr:uid="{E04EDE48-6850-4915-85E9-77856840E3A5}"/>
    <cellStyle name="Millares [0] 2 5 3 7 3" xfId="7828" xr:uid="{0BF2B9C4-2C0E-4A1D-9461-C1F5A951F44E}"/>
    <cellStyle name="Millares [0] 2 5 3 7 4" xfId="5086" xr:uid="{0D096C64-523F-4D44-867E-48ABA05C8CF8}"/>
    <cellStyle name="Millares [0] 2 5 3 8" xfId="2540" xr:uid="{4302FB2C-4F3B-4292-AFBA-77EDDC1E5E5D}"/>
    <cellStyle name="Millares [0] 2 5 3 8 2" xfId="8033" xr:uid="{6F712704-564C-467E-B81A-4144F409CF73}"/>
    <cellStyle name="Millares [0] 2 5 3 8 3" xfId="5291" xr:uid="{4B5A10EA-AAF3-4FBD-8FFB-21532B35EBD3}"/>
    <cellStyle name="Millares [0] 2 5 3 9" xfId="6545" xr:uid="{DA69A7CD-75D4-480B-A699-26515530C934}"/>
    <cellStyle name="Millares [0] 2 5 4" xfId="1326" xr:uid="{4E5B7DA9-9FBB-4C1F-9AFB-52B1E268FE32}"/>
    <cellStyle name="Millares [0] 2 5 4 10" xfId="3846" xr:uid="{0435F8FE-8A52-4DE4-9AE6-9298480D18EE}"/>
    <cellStyle name="Millares [0] 2 5 4 2" xfId="1556" xr:uid="{1CD4192A-46F8-4E1A-B63E-E9AD435FE3EC}"/>
    <cellStyle name="Millares [0] 2 5 4 2 2" xfId="2838" xr:uid="{46DBE7CB-8431-4851-85CA-5AE2D31CCF6D}"/>
    <cellStyle name="Millares [0] 2 5 4 2 2 2" xfId="8331" xr:uid="{B1BA77E3-F91C-4CD3-B74D-B4D9A5C8420D}"/>
    <cellStyle name="Millares [0] 2 5 4 2 2 3" xfId="5589" xr:uid="{81768E1C-0D11-4F98-88A7-4F4280E64F4B}"/>
    <cellStyle name="Millares [0] 2 5 4 2 3" xfId="4487" xr:uid="{37E883BF-C063-4EA4-9DD7-DFC9AD7D41F3}"/>
    <cellStyle name="Millares [0] 2 5 4 2 3 2" xfId="7229" xr:uid="{03338A1E-7BCE-4501-9CCF-45F0D82B27B5}"/>
    <cellStyle name="Millares [0] 2 5 4 2 4" xfId="6779" xr:uid="{632984E2-3E7B-4FC2-86C0-FE937BC31EB5}"/>
    <cellStyle name="Millares [0] 2 5 4 2 5" xfId="4029" xr:uid="{FB0703F6-9174-4D32-B110-BC37745CE69E}"/>
    <cellStyle name="Millares [0] 2 5 4 3" xfId="1714" xr:uid="{AA5AED88-FCCE-4BD8-A0E1-FD11FDAA448A}"/>
    <cellStyle name="Millares [0] 2 5 4 3 2" xfId="2993" xr:uid="{BB8641AE-1E34-4B2C-8C9D-68345C2BBB40}"/>
    <cellStyle name="Millares [0] 2 5 4 3 2 2" xfId="8486" xr:uid="{8F0F6D65-EEC4-4420-9134-AE9B70C074F6}"/>
    <cellStyle name="Millares [0] 2 5 4 3 2 3" xfId="5744" xr:uid="{E6F9BA9C-C15D-492F-B0BC-66AEDE4C49CD}"/>
    <cellStyle name="Millares [0] 2 5 4 3 3" xfId="6960" xr:uid="{113201CA-5341-4C29-888D-9EADFE09230C}"/>
    <cellStyle name="Millares [0] 2 5 4 3 4" xfId="4210" xr:uid="{ED261D12-09BE-448F-AE4B-D32745464875}"/>
    <cellStyle name="Millares [0] 2 5 4 4" xfId="1869" xr:uid="{D289E998-F409-462D-8EE7-DDF969583242}"/>
    <cellStyle name="Millares [0] 2 5 4 4 2" xfId="3148" xr:uid="{761A1C06-084B-4B04-B52B-AAFD02D4A960}"/>
    <cellStyle name="Millares [0] 2 5 4 4 2 2" xfId="8641" xr:uid="{4CAD37DF-87D2-4599-A15F-055D89653E1C}"/>
    <cellStyle name="Millares [0] 2 5 4 4 2 3" xfId="5899" xr:uid="{B30F72DA-72DB-44B1-BCF3-075636FD24FC}"/>
    <cellStyle name="Millares [0] 2 5 4 4 3" xfId="7399" xr:uid="{1157BA14-E92A-4ACC-8ABF-DD356DB34AC5}"/>
    <cellStyle name="Millares [0] 2 5 4 4 4" xfId="4657" xr:uid="{F6F724E9-9B77-4B2C-957B-ABFD0CD64663}"/>
    <cellStyle name="Millares [0] 2 5 4 5" xfId="2024" xr:uid="{C11394A5-495F-4BFF-8931-37104720C28D}"/>
    <cellStyle name="Millares [0] 2 5 4 5 2" xfId="3303" xr:uid="{01C74485-6A47-4E7F-87B4-4520A3E00A89}"/>
    <cellStyle name="Millares [0] 2 5 4 5 2 2" xfId="8796" xr:uid="{147E9374-C725-47B3-A8A4-EF0007901B03}"/>
    <cellStyle name="Millares [0] 2 5 4 5 2 3" xfId="6054" xr:uid="{7147ACB9-22B0-4478-ADFD-64A7FBEB405B}"/>
    <cellStyle name="Millares [0] 2 5 4 5 3" xfId="7544" xr:uid="{C69CD4C5-E435-48FE-A95C-C06E7FD20956}"/>
    <cellStyle name="Millares [0] 2 5 4 5 4" xfId="4802" xr:uid="{12B7508D-FA32-4211-952F-FEEC7F6911E6}"/>
    <cellStyle name="Millares [0] 2 5 4 6" xfId="2205" xr:uid="{E5801252-65C1-48D1-B4CB-AAAC36416A45}"/>
    <cellStyle name="Millares [0] 2 5 4 6 2" xfId="3484" xr:uid="{537CB877-7D6F-45CB-AC33-F8970C107575}"/>
    <cellStyle name="Millares [0] 2 5 4 6 2 2" xfId="8977" xr:uid="{F95137CB-DBE9-4AD6-A0D9-C233883A897D}"/>
    <cellStyle name="Millares [0] 2 5 4 6 2 3" xfId="6235" xr:uid="{DCAC2944-C724-41E3-BE12-899A85B50343}"/>
    <cellStyle name="Millares [0] 2 5 4 6 3" xfId="7725" xr:uid="{E460E5BD-A096-45FF-B5BF-57B76A595931}"/>
    <cellStyle name="Millares [0] 2 5 4 6 4" xfId="4983" xr:uid="{0884DBCB-3214-4B31-A979-07FF6B909799}"/>
    <cellStyle name="Millares [0] 2 5 4 7" xfId="2386" xr:uid="{C6D613A3-994C-4AD2-84F9-4958C5BF8C10}"/>
    <cellStyle name="Millares [0] 2 5 4 7 2" xfId="3665" xr:uid="{AAB69BC4-17ED-48D6-844E-DAE2DA1787BE}"/>
    <cellStyle name="Millares [0] 2 5 4 7 2 2" xfId="9158" xr:uid="{D4CE0E5E-B672-4FE3-802A-39F0701F94F9}"/>
    <cellStyle name="Millares [0] 2 5 4 7 2 3" xfId="6416" xr:uid="{DD5FD2F2-9F59-41B4-9A5D-CBEA820F45B1}"/>
    <cellStyle name="Millares [0] 2 5 4 7 3" xfId="7880" xr:uid="{37367139-3B3D-4652-8DB3-90BBE4451F92}"/>
    <cellStyle name="Millares [0] 2 5 4 7 4" xfId="5138" xr:uid="{427E38B0-8F39-4218-BBEA-AEB641764F1F}"/>
    <cellStyle name="Millares [0] 2 5 4 8" xfId="2615" xr:uid="{FE8EBF27-A96B-4457-8436-107B3C7377DC}"/>
    <cellStyle name="Millares [0] 2 5 4 8 2" xfId="8108" xr:uid="{15065196-7E55-42EF-BD20-46E7262E5E59}"/>
    <cellStyle name="Millares [0] 2 5 4 8 3" xfId="5366" xr:uid="{CE41F42A-0AE0-4F05-84EE-B566203F4A41}"/>
    <cellStyle name="Millares [0] 2 5 4 9" xfId="6597" xr:uid="{93451346-3BE9-4942-AFEE-C11EA20B2EEE}"/>
    <cellStyle name="Millares [0] 2 5 5" xfId="1404" xr:uid="{BD16CBC1-0F74-457C-8FB4-FE3E28280026}"/>
    <cellStyle name="Millares [0] 2 5 5 10" xfId="3873" xr:uid="{DDE86B60-0799-4ED3-9E8F-F45E837B468D}"/>
    <cellStyle name="Millares [0] 2 5 5 2" xfId="1583" xr:uid="{8A605779-981D-421C-8946-489B3E7FFFE2}"/>
    <cellStyle name="Millares [0] 2 5 5 2 2" xfId="2865" xr:uid="{3C20CFC4-DE8E-4C55-B25A-63218F730881}"/>
    <cellStyle name="Millares [0] 2 5 5 2 2 2" xfId="8358" xr:uid="{3A7B7338-3936-4F04-A995-2133079A6BB1}"/>
    <cellStyle name="Millares [0] 2 5 5 2 2 3" xfId="5616" xr:uid="{E4AA9EC2-05B4-4C35-A79A-2E057D1F12FE}"/>
    <cellStyle name="Millares [0] 2 5 5 2 3" xfId="4508" xr:uid="{09F7BEBA-517F-4774-B740-34AA25D23A59}"/>
    <cellStyle name="Millares [0] 2 5 5 2 3 2" xfId="7250" xr:uid="{3443D0A5-1E61-4551-BFBC-F0348208321A}"/>
    <cellStyle name="Millares [0] 2 5 5 2 4" xfId="6806" xr:uid="{BA933640-C5AE-45E2-A57A-DAE315941FAA}"/>
    <cellStyle name="Millares [0] 2 5 5 2 5" xfId="4056" xr:uid="{67FD705F-0915-46C5-A51C-490917B48170}"/>
    <cellStyle name="Millares [0] 2 5 5 3" xfId="1741" xr:uid="{C80A6EE2-0891-4862-94FC-874FBB3146AF}"/>
    <cellStyle name="Millares [0] 2 5 5 3 2" xfId="3020" xr:uid="{AB02FC1A-98DD-4A70-B61F-E1A7EA106706}"/>
    <cellStyle name="Millares [0] 2 5 5 3 2 2" xfId="8513" xr:uid="{F7ADB503-F421-486E-9C4D-3AB930D67C8E}"/>
    <cellStyle name="Millares [0] 2 5 5 3 2 3" xfId="5771" xr:uid="{88F82B0A-DDFA-49DF-89A4-1422925108DF}"/>
    <cellStyle name="Millares [0] 2 5 5 3 3" xfId="6987" xr:uid="{4542E89B-B9D4-44D9-9429-D882CD03F284}"/>
    <cellStyle name="Millares [0] 2 5 5 3 4" xfId="4237" xr:uid="{D2400B56-2D87-4C6D-A9AB-CF3608F33A8B}"/>
    <cellStyle name="Millares [0] 2 5 5 4" xfId="1896" xr:uid="{CCCCF87C-F1F4-455B-9EE9-ECAB90BC0DF5}"/>
    <cellStyle name="Millares [0] 2 5 5 4 2" xfId="3175" xr:uid="{3BCD17DF-BBAA-48E5-976D-BEDD611D0035}"/>
    <cellStyle name="Millares [0] 2 5 5 4 2 2" xfId="8668" xr:uid="{71C9C4F8-6423-471F-8211-F452D6310A31}"/>
    <cellStyle name="Millares [0] 2 5 5 4 2 3" xfId="5926" xr:uid="{841F034F-ECE8-4C11-9CDA-C82371DDE2F3}"/>
    <cellStyle name="Millares [0] 2 5 5 4 3" xfId="7420" xr:uid="{A52C34A1-4381-4734-8E28-8E1AF58EBE1E}"/>
    <cellStyle name="Millares [0] 2 5 5 4 4" xfId="4678" xr:uid="{3C1CE2DE-7C55-4A36-B9CE-0E220DBA94C6}"/>
    <cellStyle name="Millares [0] 2 5 5 5" xfId="2051" xr:uid="{540C03AB-630F-46E5-BE80-0AF4A4CF9195}"/>
    <cellStyle name="Millares [0] 2 5 5 5 2" xfId="3330" xr:uid="{767D0017-1ADD-4222-96B5-146CFB9F7C0C}"/>
    <cellStyle name="Millares [0] 2 5 5 5 2 2" xfId="8823" xr:uid="{2AD267D4-E502-4DA6-AC43-E43B2C6E2803}"/>
    <cellStyle name="Millares [0] 2 5 5 5 2 3" xfId="6081" xr:uid="{F542C86C-9102-4192-A270-E52B4CC0B75F}"/>
    <cellStyle name="Millares [0] 2 5 5 5 3" xfId="7571" xr:uid="{E7EC6991-3DF9-4B8E-8EDF-113E17CD5C31}"/>
    <cellStyle name="Millares [0] 2 5 5 5 4" xfId="4829" xr:uid="{1B581295-C4A9-4EB0-8E7A-036734467279}"/>
    <cellStyle name="Millares [0] 2 5 5 6" xfId="2232" xr:uid="{C7D025CC-BF5E-4BD6-BC31-DB91414D94D6}"/>
    <cellStyle name="Millares [0] 2 5 5 6 2" xfId="3511" xr:uid="{2424F80F-25FF-432D-BEBD-C2838F287106}"/>
    <cellStyle name="Millares [0] 2 5 5 6 2 2" xfId="9004" xr:uid="{FD8B70BE-3218-4FF6-AFCE-E9DC1B4B99C4}"/>
    <cellStyle name="Millares [0] 2 5 5 6 2 3" xfId="6262" xr:uid="{76CBA1B2-BE85-4517-8296-272B7C7990AA}"/>
    <cellStyle name="Millares [0] 2 5 5 6 3" xfId="7752" xr:uid="{02C4EA4A-02DA-4EBE-819E-B44C4EC975AD}"/>
    <cellStyle name="Millares [0] 2 5 5 6 4" xfId="5010" xr:uid="{20577F3A-1F86-4F3C-85BF-985E9FA8CDFF}"/>
    <cellStyle name="Millares [0] 2 5 5 7" xfId="2413" xr:uid="{859B2B96-5F93-4F57-B7EF-42E2855AAD2B}"/>
    <cellStyle name="Millares [0] 2 5 5 7 2" xfId="3692" xr:uid="{5B79B033-D519-410B-9174-7A94BC3C3D24}"/>
    <cellStyle name="Millares [0] 2 5 5 7 2 2" xfId="9185" xr:uid="{23F4A5FF-FCA6-4CA5-BAD4-DE4CB88BD171}"/>
    <cellStyle name="Millares [0] 2 5 5 7 2 3" xfId="6443" xr:uid="{D52AF511-2C9A-4463-A030-44B140376A9F}"/>
    <cellStyle name="Millares [0] 2 5 5 7 3" xfId="7907" xr:uid="{D45A9BBC-A9C5-4460-B800-12456A450C92}"/>
    <cellStyle name="Millares [0] 2 5 5 7 4" xfId="5165" xr:uid="{268C3333-083E-44A2-B9AD-99247542C0F8}"/>
    <cellStyle name="Millares [0] 2 5 5 8" xfId="2686" xr:uid="{FB71C5B9-F911-445E-97DF-AB358BB58909}"/>
    <cellStyle name="Millares [0] 2 5 5 8 2" xfId="8179" xr:uid="{6A50005F-3E8F-4B61-AE39-2EFAE8162D54}"/>
    <cellStyle name="Millares [0] 2 5 5 8 3" xfId="5437" xr:uid="{9176D9DF-ECDB-426D-AFAE-834F987D3FF6}"/>
    <cellStyle name="Millares [0] 2 5 5 9" xfId="6624" xr:uid="{EB61E63A-3281-49CD-BF58-41CCE4FE6B86}"/>
    <cellStyle name="Millares [0] 2 5 6" xfId="1452" xr:uid="{A3E351C2-2C7E-457C-B930-379C642C2FA8}"/>
    <cellStyle name="Millares [0] 2 5 6 2" xfId="2075" xr:uid="{BA98305B-94E5-44A1-A430-32C587FBFDBC}"/>
    <cellStyle name="Millares [0] 2 5 6 2 2" xfId="3354" xr:uid="{2E6854F3-9476-45EF-A266-23EB5B351115}"/>
    <cellStyle name="Millares [0] 2 5 6 2 2 2" xfId="8847" xr:uid="{A3BFDFB5-7F2C-4740-B06B-D295FB1A1FC9}"/>
    <cellStyle name="Millares [0] 2 5 6 2 2 3" xfId="6105" xr:uid="{7E1F0656-1526-491B-BE72-F36DC12B24CA}"/>
    <cellStyle name="Millares [0] 2 5 6 2 3" xfId="4853" xr:uid="{59EFD8EE-224D-4C8A-B14A-60B0C577507E}"/>
    <cellStyle name="Millares [0] 2 5 6 2 3 2" xfId="7595" xr:uid="{4F679D86-3900-44C8-B455-0EEF199B6788}"/>
    <cellStyle name="Millares [0] 2 5 6 2 4" xfId="6830" xr:uid="{B87ED5C8-0CA7-48AD-85FE-EE4A2749C5FF}"/>
    <cellStyle name="Millares [0] 2 5 6 2 5" xfId="4080" xr:uid="{FB57C5B6-E92C-4DF0-B397-735EC73A110C}"/>
    <cellStyle name="Millares [0] 2 5 6 3" xfId="2256" xr:uid="{E3B85358-9217-40B5-B0E4-F10603BAEF74}"/>
    <cellStyle name="Millares [0] 2 5 6 3 2" xfId="3535" xr:uid="{F9ED86CB-ABDF-4D77-92E3-581D2115169F}"/>
    <cellStyle name="Millares [0] 2 5 6 3 2 2" xfId="9028" xr:uid="{24CAC0B0-552F-4CD0-B374-9A0968FD9687}"/>
    <cellStyle name="Millares [0] 2 5 6 3 2 3" xfId="6286" xr:uid="{41120800-4EC7-42F3-84DB-A9A30527146E}"/>
    <cellStyle name="Millares [0] 2 5 6 3 3" xfId="7011" xr:uid="{FD7BC98E-C2B7-4497-BA6C-2A2EA5283AFD}"/>
    <cellStyle name="Millares [0] 2 5 6 3 4" xfId="4261" xr:uid="{79DFD369-BA78-4033-875B-EDF7AF868032}"/>
    <cellStyle name="Millares [0] 2 5 6 4" xfId="2437" xr:uid="{AD578D75-888A-4536-A84F-2DE9536D03B3}"/>
    <cellStyle name="Millares [0] 2 5 6 4 2" xfId="3716" xr:uid="{C29630DC-E86E-4A4C-883B-AAD572C229FA}"/>
    <cellStyle name="Millares [0] 2 5 6 4 2 2" xfId="9209" xr:uid="{216A1C5F-6C65-456D-AB15-DA722BC0552C}"/>
    <cellStyle name="Millares [0] 2 5 6 4 2 3" xfId="6467" xr:uid="{483C1363-178B-4181-A48A-6B3C3505D6C4}"/>
    <cellStyle name="Millares [0] 2 5 6 4 3" xfId="7931" xr:uid="{265E598B-BA33-4F08-9BA5-D3F098C547D0}"/>
    <cellStyle name="Millares [0] 2 5 6 4 4" xfId="5189" xr:uid="{033BFD52-9583-4FC5-B7FC-775F289E92CE}"/>
    <cellStyle name="Millares [0] 2 5 6 5" xfId="2734" xr:uid="{8EA951C3-D78D-4D5E-B50A-B10644CDDE50}"/>
    <cellStyle name="Millares [0] 2 5 6 5 2" xfId="8227" xr:uid="{791DC75C-5BDC-4EFE-A9B5-0ADBB497AC19}"/>
    <cellStyle name="Millares [0] 2 5 6 5 3" xfId="5485" xr:uid="{594C02C9-9729-4AD0-9587-00CBE59B9D67}"/>
    <cellStyle name="Millares [0] 2 5 6 6" xfId="6648" xr:uid="{E42A0859-E2F6-4E86-9E00-10E944FF9A14}"/>
    <cellStyle name="Millares [0] 2 5 6 7" xfId="3897" xr:uid="{A28DAFD6-57AD-472D-91DE-13EBDF829486}"/>
    <cellStyle name="Millares [0] 2 5 7" xfId="1610" xr:uid="{C838AB91-94F4-4D86-9AA9-6E798A645A2D}"/>
    <cellStyle name="Millares [0] 2 5 7 2" xfId="2889" xr:uid="{0F46D31D-E845-40FF-8C62-FD4975851BA5}"/>
    <cellStyle name="Millares [0] 2 5 7 2 2" xfId="8382" xr:uid="{2DC241AE-81CE-4DA8-AFA4-42A1CCFA6F69}"/>
    <cellStyle name="Millares [0] 2 5 7 2 3" xfId="5640" xr:uid="{127CDE53-D7E5-4E78-A3FA-506ACCD96E0B}"/>
    <cellStyle name="Millares [0] 2 5 7 3" xfId="4518" xr:uid="{2217D180-9DF0-4ED6-82A6-39A6D6272A70}"/>
    <cellStyle name="Millares [0] 2 5 7 3 2" xfId="7260" xr:uid="{6C1685DB-4EF3-4B69-BCDA-13CC2E015509}"/>
    <cellStyle name="Millares [0] 2 5 7 4" xfId="6675" xr:uid="{EEE14F68-DB43-47B1-A6C4-8EE1B7336F77}"/>
    <cellStyle name="Millares [0] 2 5 7 5" xfId="3925" xr:uid="{9A81030B-2746-4AA0-ABC8-4DBF5E979E65}"/>
    <cellStyle name="Millares [0] 2 5 8" xfId="1765" xr:uid="{2EC5A381-B2B1-4179-9336-A04D0EAAA025}"/>
    <cellStyle name="Millares [0] 2 5 8 2" xfId="3044" xr:uid="{9FFD20E2-95D5-4AFC-8E78-358CBA7215E4}"/>
    <cellStyle name="Millares [0] 2 5 8 2 2" xfId="8537" xr:uid="{D62B9311-4258-41A6-ADF5-FD1AE1141F33}"/>
    <cellStyle name="Millares [0] 2 5 8 2 3" xfId="5795" xr:uid="{F8108320-3BA8-4274-B75B-7A116113984C}"/>
    <cellStyle name="Millares [0] 2 5 8 3" xfId="6856" xr:uid="{B1F322A6-B76B-4E6B-BDA6-AF50CAAE220A}"/>
    <cellStyle name="Millares [0] 2 5 8 4" xfId="4106" xr:uid="{C5DE0F25-7F80-49D1-93BF-6A922652E342}"/>
    <cellStyle name="Millares [0] 2 5 9" xfId="1920" xr:uid="{8EE6DCCD-8437-4906-B614-015055F7864A}"/>
    <cellStyle name="Millares [0] 2 5 9 2" xfId="3199" xr:uid="{8680CDF3-544D-44D2-82E7-BC769F1ADD7C}"/>
    <cellStyle name="Millares [0] 2 5 9 2 2" xfId="8692" xr:uid="{EEC5DEA5-F87E-4ADB-ACA6-89C8B826CCE6}"/>
    <cellStyle name="Millares [0] 2 5 9 2 3" xfId="5950" xr:uid="{561ECD58-3DE7-4D25-9262-1843EEB64ABB}"/>
    <cellStyle name="Millares [0] 2 5 9 3" xfId="7441" xr:uid="{8FB37222-91E7-4837-BE85-B3F3E3BA41E0}"/>
    <cellStyle name="Millares [0] 2 5 9 4" xfId="4699" xr:uid="{A7584BD7-9C0D-4737-98A3-267929685380}"/>
    <cellStyle name="Millares [0] 2 6" xfId="59" xr:uid="{0D2DB746-78A6-4ED8-8D80-A110481156C2}"/>
    <cellStyle name="Millares [0] 2 6 10" xfId="2288" xr:uid="{9BEE51CA-89A3-4E5D-B8A0-8747C95BF0E4}"/>
    <cellStyle name="Millares [0] 2 6 10 2" xfId="3567" xr:uid="{8697D755-2927-4BE2-A7DA-7769DF816617}"/>
    <cellStyle name="Millares [0] 2 6 10 2 2" xfId="9060" xr:uid="{2B05CD73-376C-44F4-B11C-8233C8CAB01D}"/>
    <cellStyle name="Millares [0] 2 6 10 2 3" xfId="6318" xr:uid="{2528BCA4-B7F2-4292-A159-0F7E91BF3CEF}"/>
    <cellStyle name="Millares [0] 2 6 10 3" xfId="7782" xr:uid="{D6DCA835-50D2-47C0-BE0F-39AAE1A210F8}"/>
    <cellStyle name="Millares [0] 2 6 10 4" xfId="5040" xr:uid="{110FA54C-93CC-4199-960B-08D8EE95B3C2}"/>
    <cellStyle name="Millares [0] 2 6 11" xfId="2493" xr:uid="{E80FE9DB-6028-4B24-A9EF-03FBF7CFD36E}"/>
    <cellStyle name="Millares [0] 2 6 11 2" xfId="7987" xr:uid="{C88162B9-82BA-4F35-A570-F3EDD5BF6973}"/>
    <cellStyle name="Millares [0] 2 6 11 3" xfId="5245" xr:uid="{2F9E6C58-C69C-44E8-8C94-2E4210D087E3}"/>
    <cellStyle name="Millares [0] 2 6 12" xfId="6499" xr:uid="{9BA52DCA-3C90-4196-8597-06575CEB6618}"/>
    <cellStyle name="Millares [0] 2 6 13" xfId="3748" xr:uid="{251E8FEE-9A56-4F88-9A97-4DEAEE0BDC94}"/>
    <cellStyle name="Millares [0] 2 6 2" xfId="87" xr:uid="{850743D0-9943-4DAD-AEA1-A45150A2895A}"/>
    <cellStyle name="Millares [0] 2 6 2 10" xfId="6525" xr:uid="{AC340B1D-1E99-467B-9313-F20839997ABA}"/>
    <cellStyle name="Millares [0] 2 6 2 11" xfId="3774" xr:uid="{64D3DFED-2A38-4DAD-BE5C-B55E276E2453}"/>
    <cellStyle name="Millares [0] 2 6 2 2" xfId="140" xr:uid="{C04BDFE2-9CD5-447C-82F1-1401DE36967B}"/>
    <cellStyle name="Millares [0] 2 6 2 2 10" xfId="3826" xr:uid="{CF8164DD-974F-4930-9A00-40325EEEEDA8}"/>
    <cellStyle name="Millares [0] 2 6 2 2 2" xfId="1536" xr:uid="{9B4267CD-161D-4B27-AD74-E11BCEB05332}"/>
    <cellStyle name="Millares [0] 2 6 2 2 2 2" xfId="2818" xr:uid="{29D11A12-B732-4968-A1AD-3E0CD74D4489}"/>
    <cellStyle name="Millares [0] 2 6 2 2 2 2 2" xfId="8311" xr:uid="{59F7CB48-819A-4B4F-A669-57FE8638554D}"/>
    <cellStyle name="Millares [0] 2 6 2 2 2 2 3" xfId="5569" xr:uid="{DAEFEF05-B874-4ACA-8B0C-2F085D98DC2A}"/>
    <cellStyle name="Millares [0] 2 6 2 2 2 3" xfId="4467" xr:uid="{4E11724A-CE75-403F-A8CF-C2B162697B6E}"/>
    <cellStyle name="Millares [0] 2 6 2 2 2 3 2" xfId="7209" xr:uid="{D9D4540B-24B3-401C-B06E-1FBF883FA10C}"/>
    <cellStyle name="Millares [0] 2 6 2 2 2 4" xfId="6759" xr:uid="{D325BA1B-E13C-44B3-8E43-27B64618262F}"/>
    <cellStyle name="Millares [0] 2 6 2 2 2 5" xfId="4009" xr:uid="{9018DD73-989A-4203-96E3-894EFFEB5210}"/>
    <cellStyle name="Millares [0] 2 6 2 2 3" xfId="1694" xr:uid="{D3695E7D-EFA2-440C-A39A-88A6CDD28BFB}"/>
    <cellStyle name="Millares [0] 2 6 2 2 3 2" xfId="2973" xr:uid="{7DE0CB85-AA81-484A-B21E-15E8D07E21EC}"/>
    <cellStyle name="Millares [0] 2 6 2 2 3 2 2" xfId="8466" xr:uid="{6F33C6CA-7CC6-489A-96E6-371E399BDD23}"/>
    <cellStyle name="Millares [0] 2 6 2 2 3 2 3" xfId="5724" xr:uid="{9BABD991-F6D7-4768-AA01-5F5965510496}"/>
    <cellStyle name="Millares [0] 2 6 2 2 3 3" xfId="6940" xr:uid="{A0FCC221-3147-44D0-8CB0-345088BD774C}"/>
    <cellStyle name="Millares [0] 2 6 2 2 3 4" xfId="4190" xr:uid="{6513C37E-A3AF-48F3-ACA9-D1FF345B2258}"/>
    <cellStyle name="Millares [0] 2 6 2 2 4" xfId="1849" xr:uid="{B9CD2AEF-F1B1-4A08-B905-2197BA443B2B}"/>
    <cellStyle name="Millares [0] 2 6 2 2 4 2" xfId="3128" xr:uid="{53150E3E-8985-4ABC-BE1E-98F95CDEA10F}"/>
    <cellStyle name="Millares [0] 2 6 2 2 4 2 2" xfId="8621" xr:uid="{3A43AF4D-A6D8-40EA-84F8-8C27DA22C0DA}"/>
    <cellStyle name="Millares [0] 2 6 2 2 4 2 3" xfId="5879" xr:uid="{F05DE65B-F116-4941-A683-C0BCFB923401}"/>
    <cellStyle name="Millares [0] 2 6 2 2 4 3" xfId="7379" xr:uid="{25E29709-07D2-456E-A94F-DB23091283B0}"/>
    <cellStyle name="Millares [0] 2 6 2 2 4 4" xfId="4637" xr:uid="{6730DFCD-3C58-4EBD-9436-85AED6C6C628}"/>
    <cellStyle name="Millares [0] 2 6 2 2 5" xfId="2004" xr:uid="{4A56167D-BA8C-4309-9375-22E65DDE30C5}"/>
    <cellStyle name="Millares [0] 2 6 2 2 5 2" xfId="3283" xr:uid="{F30E151D-5CB7-4A1A-B412-41B7E74C1182}"/>
    <cellStyle name="Millares [0] 2 6 2 2 5 2 2" xfId="8776" xr:uid="{089A997B-5845-4427-8E79-E7C48E11EE14}"/>
    <cellStyle name="Millares [0] 2 6 2 2 5 2 3" xfId="6034" xr:uid="{0561C8DC-F4EB-4EA6-9223-37F91E7CE053}"/>
    <cellStyle name="Millares [0] 2 6 2 2 5 3" xfId="7524" xr:uid="{0E5AEC9A-F290-4A15-806A-1402E092D1F4}"/>
    <cellStyle name="Millares [0] 2 6 2 2 5 4" xfId="4782" xr:uid="{E6DAB13D-8496-4979-BE1E-E5C78AAC984D}"/>
    <cellStyle name="Millares [0] 2 6 2 2 6" xfId="2185" xr:uid="{D6B674AD-C65C-4256-82F8-133DF2C729C3}"/>
    <cellStyle name="Millares [0] 2 6 2 2 6 2" xfId="3464" xr:uid="{B37413F9-C4A3-4952-9016-213FEE350D70}"/>
    <cellStyle name="Millares [0] 2 6 2 2 6 2 2" xfId="8957" xr:uid="{EB7877EA-98B2-4383-AEDB-CDEE41FC31BF}"/>
    <cellStyle name="Millares [0] 2 6 2 2 6 2 3" xfId="6215" xr:uid="{CBBBC71D-70D4-4FCA-83D9-BD0ECBD361CC}"/>
    <cellStyle name="Millares [0] 2 6 2 2 6 3" xfId="7705" xr:uid="{523618C3-5372-4A98-BE5E-92C41F217F7F}"/>
    <cellStyle name="Millares [0] 2 6 2 2 6 4" xfId="4963" xr:uid="{B408FF8E-8314-417E-8CC6-08928C18EDCF}"/>
    <cellStyle name="Millares [0] 2 6 2 2 7" xfId="2366" xr:uid="{6121CB4B-18B6-4B04-A3AC-B43F06122EA4}"/>
    <cellStyle name="Millares [0] 2 6 2 2 7 2" xfId="3645" xr:uid="{3756E197-918E-4137-A01A-F4F4573F7F52}"/>
    <cellStyle name="Millares [0] 2 6 2 2 7 2 2" xfId="9138" xr:uid="{657C4156-40EB-4224-873A-1E75305B2DE6}"/>
    <cellStyle name="Millares [0] 2 6 2 2 7 2 3" xfId="6396" xr:uid="{3B159FCE-AD8D-4367-99E3-B24CCFDF3987}"/>
    <cellStyle name="Millares [0] 2 6 2 2 7 3" xfId="7860" xr:uid="{01DF9635-1935-4FC9-8CD3-714AF6AC329F}"/>
    <cellStyle name="Millares [0] 2 6 2 2 7 4" xfId="5118" xr:uid="{E736C6F2-BDF8-4509-B4F4-0D6432BBB466}"/>
    <cellStyle name="Millares [0] 2 6 2 2 8" xfId="2572" xr:uid="{1F601E75-4D73-47BD-AD59-66F03452BE8E}"/>
    <cellStyle name="Millares [0] 2 6 2 2 8 2" xfId="8065" xr:uid="{F4F7AD91-AA30-4C7C-B2FB-BD47AC445F81}"/>
    <cellStyle name="Millares [0] 2 6 2 2 8 3" xfId="5323" xr:uid="{EACFBD9E-2519-4CD8-A92F-259D52F72132}"/>
    <cellStyle name="Millares [0] 2 6 2 2 9" xfId="6577" xr:uid="{30F060F1-2F4F-4913-94C5-79400B7D4D33}"/>
    <cellStyle name="Millares [0] 2 6 2 3" xfId="1484" xr:uid="{1678C11B-1ADE-42B6-B6D6-70001D39B4C0}"/>
    <cellStyle name="Millares [0] 2 6 2 3 2" xfId="2766" xr:uid="{2C3E57ED-7037-4FE3-8B09-5342F08F36ED}"/>
    <cellStyle name="Millares [0] 2 6 2 3 2 2" xfId="8259" xr:uid="{C389BCCA-9B4A-4DA2-9FF2-9B3679DBAFB9}"/>
    <cellStyle name="Millares [0] 2 6 2 3 2 3" xfId="5517" xr:uid="{E25A22CC-9E0C-4BFD-88E5-B5E3D605EE9C}"/>
    <cellStyle name="Millares [0] 2 6 2 3 3" xfId="4415" xr:uid="{37818F34-6AE3-441E-B5E5-8360A679D4B0}"/>
    <cellStyle name="Millares [0] 2 6 2 3 3 2" xfId="7157" xr:uid="{CEE90676-54ED-43E7-9337-787D4C24EF50}"/>
    <cellStyle name="Millares [0] 2 6 2 3 4" xfId="6707" xr:uid="{4FB3AA68-C59D-461A-951C-ABE90E465CAD}"/>
    <cellStyle name="Millares [0] 2 6 2 3 5" xfId="3957" xr:uid="{6E8E6C08-E552-451E-A321-025549765B81}"/>
    <cellStyle name="Millares [0] 2 6 2 4" xfId="1642" xr:uid="{5AC14FB3-3E31-4A0E-AB04-F9476DCEF3E3}"/>
    <cellStyle name="Millares [0] 2 6 2 4 2" xfId="2921" xr:uid="{353DC34F-34AE-4D82-9C0C-FDBBA5076CC0}"/>
    <cellStyle name="Millares [0] 2 6 2 4 2 2" xfId="8414" xr:uid="{75BC6571-6890-4627-8AE1-74C522551523}"/>
    <cellStyle name="Millares [0] 2 6 2 4 2 3" xfId="5672" xr:uid="{0F2150CC-99CF-49DF-A805-377F399F1F23}"/>
    <cellStyle name="Millares [0] 2 6 2 4 3" xfId="6888" xr:uid="{294BCCB6-4D74-4DC2-9FAC-1E9E0C8E6D4A}"/>
    <cellStyle name="Millares [0] 2 6 2 4 4" xfId="4138" xr:uid="{41F6F0E7-510D-4E8D-BB5B-8399895FF290}"/>
    <cellStyle name="Millares [0] 2 6 2 5" xfId="1797" xr:uid="{18367853-EF7E-4F99-B9C4-EE789D5B6FD4}"/>
    <cellStyle name="Millares [0] 2 6 2 5 2" xfId="3076" xr:uid="{3EE43E77-F61D-46A3-A12C-FD711449BCDA}"/>
    <cellStyle name="Millares [0] 2 6 2 5 2 2" xfId="8569" xr:uid="{E0C37BAD-D4F6-4C25-BF67-54AC571EE001}"/>
    <cellStyle name="Millares [0] 2 6 2 5 2 3" xfId="5827" xr:uid="{AF171D73-1727-4D6A-BF20-546BE4B5DFE0}"/>
    <cellStyle name="Millares [0] 2 6 2 5 3" xfId="7327" xr:uid="{34EAFCA3-ACDC-43E6-BD42-D2578EE0B501}"/>
    <cellStyle name="Millares [0] 2 6 2 5 4" xfId="4585" xr:uid="{D2A4C8AD-1674-4460-8105-A467C86C6E67}"/>
    <cellStyle name="Millares [0] 2 6 2 6" xfId="1952" xr:uid="{483427C6-BC21-45BD-96FD-EB165C554F62}"/>
    <cellStyle name="Millares [0] 2 6 2 6 2" xfId="3231" xr:uid="{BA532CD8-FF59-4D3C-AD02-0658192C1350}"/>
    <cellStyle name="Millares [0] 2 6 2 6 2 2" xfId="8724" xr:uid="{227A8F61-B81E-4BCF-A74E-141217F8151F}"/>
    <cellStyle name="Millares [0] 2 6 2 6 2 3" xfId="5982" xr:uid="{0A0D573A-BC9C-4B94-9C18-3011C8915680}"/>
    <cellStyle name="Millares [0] 2 6 2 6 3" xfId="7472" xr:uid="{03F0C9DA-4D13-4828-8297-FF21CCA9BADE}"/>
    <cellStyle name="Millares [0] 2 6 2 6 4" xfId="4730" xr:uid="{938512A3-C89C-4B11-834E-925951168693}"/>
    <cellStyle name="Millares [0] 2 6 2 7" xfId="2133" xr:uid="{BDB57091-C619-4B83-AEA1-9590B64F7CD9}"/>
    <cellStyle name="Millares [0] 2 6 2 7 2" xfId="3412" xr:uid="{1FA70AEA-4B06-493F-B451-794A8312F018}"/>
    <cellStyle name="Millares [0] 2 6 2 7 2 2" xfId="8905" xr:uid="{8491A4D6-79E7-4F1E-B542-3069044BEABA}"/>
    <cellStyle name="Millares [0] 2 6 2 7 2 3" xfId="6163" xr:uid="{87BEED04-8805-4083-8CBC-7976DACC13F0}"/>
    <cellStyle name="Millares [0] 2 6 2 7 3" xfId="7653" xr:uid="{5FA793C0-CAB5-4A7A-AA5C-4AF02DFD770D}"/>
    <cellStyle name="Millares [0] 2 6 2 7 4" xfId="4911" xr:uid="{430C7805-C5D6-4191-A751-47186D0C9BFA}"/>
    <cellStyle name="Millares [0] 2 6 2 8" xfId="2314" xr:uid="{631F4215-5D4B-465F-B7B0-CC3CCA7D010D}"/>
    <cellStyle name="Millares [0] 2 6 2 8 2" xfId="3593" xr:uid="{35C89B08-1B1C-43A3-B823-241E8EEE0BDB}"/>
    <cellStyle name="Millares [0] 2 6 2 8 2 2" xfId="9086" xr:uid="{2DDAAB96-43AE-49A5-81D0-E0A899C872E7}"/>
    <cellStyle name="Millares [0] 2 6 2 8 2 3" xfId="6344" xr:uid="{FCD0C575-FA5F-4156-B0C6-FEBEF14967F0}"/>
    <cellStyle name="Millares [0] 2 6 2 8 3" xfId="7808" xr:uid="{625A20F2-A8E8-4AEE-98E8-F559D08BECC1}"/>
    <cellStyle name="Millares [0] 2 6 2 8 4" xfId="5066" xr:uid="{85079D9E-7F81-4489-8ADE-57CB17F79575}"/>
    <cellStyle name="Millares [0] 2 6 2 9" xfId="2520" xr:uid="{C810AA73-6110-4F53-A9EE-BD6C0C641306}"/>
    <cellStyle name="Millares [0] 2 6 2 9 2" xfId="8013" xr:uid="{FF427AC4-34FD-4500-A5C6-B1BCF9DE3CFE}"/>
    <cellStyle name="Millares [0] 2 6 2 9 3" xfId="5271" xr:uid="{C7C424FB-FAAF-4749-94D0-99D9ADDDDBF2}"/>
    <cellStyle name="Millares [0] 2 6 3" xfId="114" xr:uid="{ED37CB3F-0C43-40B7-9BC1-549E5AA953DC}"/>
    <cellStyle name="Millares [0] 2 6 3 10" xfId="3800" xr:uid="{54304692-5F44-4D09-8859-A10922C6CE2B}"/>
    <cellStyle name="Millares [0] 2 6 3 2" xfId="1510" xr:uid="{C710F211-CFCB-452C-8EBC-931B0944FDEC}"/>
    <cellStyle name="Millares [0] 2 6 3 2 2" xfId="2792" xr:uid="{246321BC-5C75-4096-A47C-91DD0331AA5C}"/>
    <cellStyle name="Millares [0] 2 6 3 2 2 2" xfId="8285" xr:uid="{FD436D99-CA83-4B2C-8C36-177C8BB355D0}"/>
    <cellStyle name="Millares [0] 2 6 3 2 2 3" xfId="5543" xr:uid="{E0C0B0D5-8727-4E7C-88ED-110B94B67F02}"/>
    <cellStyle name="Millares [0] 2 6 3 2 3" xfId="4441" xr:uid="{CFD53D04-0864-4EBA-ABB4-96D7FD7EB916}"/>
    <cellStyle name="Millares [0] 2 6 3 2 3 2" xfId="7183" xr:uid="{283E8C8C-7D53-408C-A805-FC1A71387C53}"/>
    <cellStyle name="Millares [0] 2 6 3 2 4" xfId="6733" xr:uid="{A161FA39-FA78-4C47-8E71-FAB652101DDC}"/>
    <cellStyle name="Millares [0] 2 6 3 2 5" xfId="3983" xr:uid="{40AD7F6F-58E8-4B96-BE68-F8AE1C378458}"/>
    <cellStyle name="Millares [0] 2 6 3 3" xfId="1668" xr:uid="{D756A95C-F8A0-4ACB-AB5C-933A29353C13}"/>
    <cellStyle name="Millares [0] 2 6 3 3 2" xfId="2947" xr:uid="{5ED2C473-9DBD-4A8E-934B-158A80CD59E0}"/>
    <cellStyle name="Millares [0] 2 6 3 3 2 2" xfId="8440" xr:uid="{B4A618C0-F317-4720-97E5-B75D83537F12}"/>
    <cellStyle name="Millares [0] 2 6 3 3 2 3" xfId="5698" xr:uid="{696B1E98-EB2B-4369-AA93-0D9F95E6B112}"/>
    <cellStyle name="Millares [0] 2 6 3 3 3" xfId="6914" xr:uid="{841B5692-E376-4EFA-B4E1-69DC9AC73AFC}"/>
    <cellStyle name="Millares [0] 2 6 3 3 4" xfId="4164" xr:uid="{0D526914-5910-46C1-A954-A75EAFE26958}"/>
    <cellStyle name="Millares [0] 2 6 3 4" xfId="1823" xr:uid="{FA320C8F-3671-492A-B962-C3D85DA3A451}"/>
    <cellStyle name="Millares [0] 2 6 3 4 2" xfId="3102" xr:uid="{9E1BFE8F-442C-459A-9703-8D87E6606F69}"/>
    <cellStyle name="Millares [0] 2 6 3 4 2 2" xfId="8595" xr:uid="{24380C1E-2F38-4A16-82A9-DD638F9D995D}"/>
    <cellStyle name="Millares [0] 2 6 3 4 2 3" xfId="5853" xr:uid="{56281E5F-8EE1-4C5F-AE74-D34321E55B3C}"/>
    <cellStyle name="Millares [0] 2 6 3 4 3" xfId="7353" xr:uid="{139B1BE1-A4B4-4704-BE6D-CE4791FA8498}"/>
    <cellStyle name="Millares [0] 2 6 3 4 4" xfId="4611" xr:uid="{6B8CB253-EE76-4AA9-983F-A6D57B231C9C}"/>
    <cellStyle name="Millares [0] 2 6 3 5" xfId="1978" xr:uid="{7EAA465C-974F-49DB-A878-4D6BCF526CEA}"/>
    <cellStyle name="Millares [0] 2 6 3 5 2" xfId="3257" xr:uid="{554DB340-BA5E-4917-B077-B72CF9490A0E}"/>
    <cellStyle name="Millares [0] 2 6 3 5 2 2" xfId="8750" xr:uid="{7DECC714-1295-4759-B720-883DC727D09B}"/>
    <cellStyle name="Millares [0] 2 6 3 5 2 3" xfId="6008" xr:uid="{8E1355DE-4044-47E4-B150-47EE617A2A55}"/>
    <cellStyle name="Millares [0] 2 6 3 5 3" xfId="7498" xr:uid="{DE14F2A8-E457-40EA-BF0E-0B4D89755426}"/>
    <cellStyle name="Millares [0] 2 6 3 5 4" xfId="4756" xr:uid="{AA4B8307-BCCF-480E-B564-AB915B6CE880}"/>
    <cellStyle name="Millares [0] 2 6 3 6" xfId="2159" xr:uid="{8050B438-56B6-4957-A7D0-60FC97DB85A1}"/>
    <cellStyle name="Millares [0] 2 6 3 6 2" xfId="3438" xr:uid="{EC1BCED4-4FF9-4506-9F8E-C61056E3D00A}"/>
    <cellStyle name="Millares [0] 2 6 3 6 2 2" xfId="8931" xr:uid="{98F3DFCA-7F82-48B4-8FE4-FB8C20491979}"/>
    <cellStyle name="Millares [0] 2 6 3 6 2 3" xfId="6189" xr:uid="{00E2BA2B-0045-417A-BF8B-8CB576399F3D}"/>
    <cellStyle name="Millares [0] 2 6 3 6 3" xfId="7679" xr:uid="{487B5BCD-C48D-480D-A08A-7E4CF1432486}"/>
    <cellStyle name="Millares [0] 2 6 3 6 4" xfId="4937" xr:uid="{9A3894BC-963C-425A-B439-3E0F512E3237}"/>
    <cellStyle name="Millares [0] 2 6 3 7" xfId="2340" xr:uid="{E53BC082-A49C-4752-8C54-3C09CC99C624}"/>
    <cellStyle name="Millares [0] 2 6 3 7 2" xfId="3619" xr:uid="{252D720E-0621-44FF-BFC7-F42741504B85}"/>
    <cellStyle name="Millares [0] 2 6 3 7 2 2" xfId="9112" xr:uid="{77E94A6D-F973-48EE-A693-E72A58C9B0A6}"/>
    <cellStyle name="Millares [0] 2 6 3 7 2 3" xfId="6370" xr:uid="{BCBB8F31-2147-4644-8055-862EEE9D6E24}"/>
    <cellStyle name="Millares [0] 2 6 3 7 3" xfId="7834" xr:uid="{CDF7F663-BB0A-4F00-B63F-3C40E28144FC}"/>
    <cellStyle name="Millares [0] 2 6 3 7 4" xfId="5092" xr:uid="{0C046F53-F47D-4FD7-AB2B-8CDCF6B1035A}"/>
    <cellStyle name="Millares [0] 2 6 3 8" xfId="2546" xr:uid="{3D931324-458F-4835-91C7-7E272DC69A3C}"/>
    <cellStyle name="Millares [0] 2 6 3 8 2" xfId="8039" xr:uid="{38487861-8CEF-4ABB-96E6-FE041B0922C1}"/>
    <cellStyle name="Millares [0] 2 6 3 8 3" xfId="5297" xr:uid="{6C6682DE-A853-48C8-9227-7E85D4BC64DF}"/>
    <cellStyle name="Millares [0] 2 6 3 9" xfId="6551" xr:uid="{DE5FD445-F86A-4D78-BF03-5FD40743D8C0}"/>
    <cellStyle name="Millares [0] 2 6 4" xfId="1562" xr:uid="{F55B59D9-AAF7-45B0-8A15-41CF80E4AA33}"/>
    <cellStyle name="Millares [0] 2 6 4 2" xfId="1720" xr:uid="{4D693810-A8F1-4654-A2CE-84BDF66E6709}"/>
    <cellStyle name="Millares [0] 2 6 4 2 2" xfId="2999" xr:uid="{C9A4E6F5-D332-4E75-A75A-ED8CA3080458}"/>
    <cellStyle name="Millares [0] 2 6 4 2 2 2" xfId="8492" xr:uid="{8A7ED006-849F-4897-BFAC-DA362BDA1FCF}"/>
    <cellStyle name="Millares [0] 2 6 4 2 2 3" xfId="5750" xr:uid="{E48B37AE-4C18-48FB-A201-FEE9F965BB12}"/>
    <cellStyle name="Millares [0] 2 6 4 2 3" xfId="4542" xr:uid="{9A5A4C1B-87A3-4A81-BA2A-39743FBD91F9}"/>
    <cellStyle name="Millares [0] 2 6 4 2 3 2" xfId="7284" xr:uid="{BF80C328-D9B3-41D5-A913-D6E292B726FA}"/>
    <cellStyle name="Millares [0] 2 6 4 2 4" xfId="6785" xr:uid="{C0C32183-C5EA-43A2-9BE4-757425B1BA6B}"/>
    <cellStyle name="Millares [0] 2 6 4 2 5" xfId="4035" xr:uid="{CC13F1AB-7246-4856-9827-5850A1DD6A2C}"/>
    <cellStyle name="Millares [0] 2 6 4 3" xfId="1875" xr:uid="{6B900D96-2F2B-43FB-A83D-02911DA32B39}"/>
    <cellStyle name="Millares [0] 2 6 4 3 2" xfId="3154" xr:uid="{57A30159-8869-4868-903A-3D96CB79B34B}"/>
    <cellStyle name="Millares [0] 2 6 4 3 2 2" xfId="8647" xr:uid="{7ECA286C-9499-4BA8-9A6F-605448AED9E1}"/>
    <cellStyle name="Millares [0] 2 6 4 3 2 3" xfId="5905" xr:uid="{38CBB1F7-6B22-4625-9F48-F752829B603F}"/>
    <cellStyle name="Millares [0] 2 6 4 3 3" xfId="6966" xr:uid="{CE4A666A-9293-48BB-A97A-5E92833664FB}"/>
    <cellStyle name="Millares [0] 2 6 4 3 4" xfId="4216" xr:uid="{F88C3568-CC41-4140-954B-DD41487529A4}"/>
    <cellStyle name="Millares [0] 2 6 4 4" xfId="2030" xr:uid="{54E78A3E-6F1F-4B59-BC99-992595EEDC76}"/>
    <cellStyle name="Millares [0] 2 6 4 4 2" xfId="3309" xr:uid="{C39028A0-B14D-4FFA-845F-B133175E639A}"/>
    <cellStyle name="Millares [0] 2 6 4 4 2 2" xfId="8802" xr:uid="{4F1B7EB5-22A5-4AC8-8643-51EE59DE3BFA}"/>
    <cellStyle name="Millares [0] 2 6 4 4 2 3" xfId="6060" xr:uid="{D2E4D52E-CAFB-43A3-9C75-1A3ECE5F2EC0}"/>
    <cellStyle name="Millares [0] 2 6 4 4 3" xfId="7550" xr:uid="{AA0F95A9-8825-4589-8337-18ABF039CAC4}"/>
    <cellStyle name="Millares [0] 2 6 4 4 4" xfId="4808" xr:uid="{C888ABC4-0EE9-46A9-9381-7C5367E05D18}"/>
    <cellStyle name="Millares [0] 2 6 4 5" xfId="2211" xr:uid="{7497DAB2-873D-4AF8-8AFC-A58BBD352785}"/>
    <cellStyle name="Millares [0] 2 6 4 5 2" xfId="3490" xr:uid="{47E7147D-3FDC-4B9D-A568-A08D4F53B0C4}"/>
    <cellStyle name="Millares [0] 2 6 4 5 2 2" xfId="8983" xr:uid="{CCD4503C-E67A-4571-A864-85B36EDDC542}"/>
    <cellStyle name="Millares [0] 2 6 4 5 2 3" xfId="6241" xr:uid="{3F245782-408B-4641-A22C-B3261F1B53D3}"/>
    <cellStyle name="Millares [0] 2 6 4 5 3" xfId="7731" xr:uid="{A4AB54FE-27D0-43BF-80E3-3DEDE39413FE}"/>
    <cellStyle name="Millares [0] 2 6 4 5 4" xfId="4989" xr:uid="{9D3455BB-6142-46E0-9D49-57F0D163A0AE}"/>
    <cellStyle name="Millares [0] 2 6 4 6" xfId="2392" xr:uid="{B94C33ED-3C5B-43A5-AFA1-3FDCD58F6198}"/>
    <cellStyle name="Millares [0] 2 6 4 6 2" xfId="3671" xr:uid="{32BDA2C7-7F3D-4EAB-80EA-3A5081DDF1C5}"/>
    <cellStyle name="Millares [0] 2 6 4 6 2 2" xfId="9164" xr:uid="{FFDD54E1-8D72-4E61-A415-E4ECC45530E0}"/>
    <cellStyle name="Millares [0] 2 6 4 6 2 3" xfId="6422" xr:uid="{93F38B2F-2C72-412A-B2EE-77E75034D4B6}"/>
    <cellStyle name="Millares [0] 2 6 4 6 3" xfId="7886" xr:uid="{ED97564C-54EA-410B-95A4-B568A2521B88}"/>
    <cellStyle name="Millares [0] 2 6 4 6 4" xfId="5144" xr:uid="{CDB8A384-5C7A-4A10-8144-60F34020F9A8}"/>
    <cellStyle name="Millares [0] 2 6 4 7" xfId="2844" xr:uid="{426206DB-3E7B-4AB9-BB66-DDF3A9241CC8}"/>
    <cellStyle name="Millares [0] 2 6 4 7 2" xfId="8337" xr:uid="{507C9606-C0D1-461C-A764-49A3B855450C}"/>
    <cellStyle name="Millares [0] 2 6 4 7 3" xfId="5595" xr:uid="{2D52B446-CCAF-4D06-A677-1AF8D834CBCC}"/>
    <cellStyle name="Millares [0] 2 6 4 8" xfId="6603" xr:uid="{387190C8-0A35-452A-98A1-1FB563E466BE}"/>
    <cellStyle name="Millares [0] 2 6 4 9" xfId="3852" xr:uid="{ED9E980E-E7C9-46B5-9140-C113BFF39ADA}"/>
    <cellStyle name="Millares [0] 2 6 5" xfId="1458" xr:uid="{AB9DA456-02FA-4B29-A45C-FFB459CFAF26}"/>
    <cellStyle name="Millares [0] 2 6 5 2" xfId="2081" xr:uid="{BA588038-3B77-4592-984A-1DC5BC4A7583}"/>
    <cellStyle name="Millares [0] 2 6 5 2 2" xfId="3360" xr:uid="{F69BF04E-1962-43CD-8A9D-1FF03117427D}"/>
    <cellStyle name="Millares [0] 2 6 5 2 2 2" xfId="8853" xr:uid="{7CB95852-0160-4E1A-B722-BF29094D48B5}"/>
    <cellStyle name="Millares [0] 2 6 5 2 2 3" xfId="6111" xr:uid="{996599F2-BD78-4174-B5B2-51AF3E6D5C8B}"/>
    <cellStyle name="Millares [0] 2 6 5 2 3" xfId="4859" xr:uid="{068CF02C-96F3-4F6A-8175-ADE33E0AD26B}"/>
    <cellStyle name="Millares [0] 2 6 5 2 3 2" xfId="7601" xr:uid="{DECE617E-12FE-41E7-B2F6-F61254E0E011}"/>
    <cellStyle name="Millares [0] 2 6 5 2 4" xfId="6836" xr:uid="{96974C7D-7C54-4135-8CE6-915D398474A3}"/>
    <cellStyle name="Millares [0] 2 6 5 2 5" xfId="4086" xr:uid="{BE2F83A9-12D3-4C78-AD6A-FCCE383CA64C}"/>
    <cellStyle name="Millares [0] 2 6 5 3" xfId="2262" xr:uid="{379B0F7B-65AD-4F08-AC2B-4EE884FB7EF9}"/>
    <cellStyle name="Millares [0] 2 6 5 3 2" xfId="3541" xr:uid="{49F74635-09A0-4E69-80F9-A0A430EC13FA}"/>
    <cellStyle name="Millares [0] 2 6 5 3 2 2" xfId="9034" xr:uid="{CF00FD6D-0564-4793-98AF-DFBCDB8FFB2B}"/>
    <cellStyle name="Millares [0] 2 6 5 3 2 3" xfId="6292" xr:uid="{3D06BEBF-7A9C-48EF-BE66-23AB2A81BED4}"/>
    <cellStyle name="Millares [0] 2 6 5 3 3" xfId="7017" xr:uid="{5C7B18E2-5E3F-4FC0-BE24-B96BAD07B082}"/>
    <cellStyle name="Millares [0] 2 6 5 3 4" xfId="4267" xr:uid="{10B9C945-6568-433D-829E-CAD3997556F0}"/>
    <cellStyle name="Millares [0] 2 6 5 4" xfId="2443" xr:uid="{699C0FCB-7818-4AD6-A527-9E98DF3F2F04}"/>
    <cellStyle name="Millares [0] 2 6 5 4 2" xfId="3722" xr:uid="{576BF7F7-BB9C-4610-A19E-764B5834D426}"/>
    <cellStyle name="Millares [0] 2 6 5 4 2 2" xfId="9215" xr:uid="{5F6D6B54-E58C-4902-95CE-D4508015927C}"/>
    <cellStyle name="Millares [0] 2 6 5 4 2 3" xfId="6473" xr:uid="{655D0F0B-6F48-445D-B94E-260DC03C6592}"/>
    <cellStyle name="Millares [0] 2 6 5 4 3" xfId="7937" xr:uid="{A05E5FFB-B613-486C-AF46-BA08810A4FBB}"/>
    <cellStyle name="Millares [0] 2 6 5 4 4" xfId="5195" xr:uid="{BD2E1BEB-ABA9-42F2-A593-5708C3B510A5}"/>
    <cellStyle name="Millares [0] 2 6 5 5" xfId="2740" xr:uid="{26451241-EB72-4701-B2CA-E5D32117F6C2}"/>
    <cellStyle name="Millares [0] 2 6 5 5 2" xfId="8233" xr:uid="{0E33C69A-1536-4275-94D2-ADDE2528212E}"/>
    <cellStyle name="Millares [0] 2 6 5 5 3" xfId="5491" xr:uid="{22B1A3A2-4A87-4B30-91D7-0AEEFE5B8712}"/>
    <cellStyle name="Millares [0] 2 6 5 6" xfId="6654" xr:uid="{6D5E7924-C6D9-415F-976B-2E6BAFDFC93D}"/>
    <cellStyle name="Millares [0] 2 6 5 7" xfId="3903" xr:uid="{FD39D90B-4F6A-4C81-9D08-1E50129DC9D1}"/>
    <cellStyle name="Millares [0] 2 6 6" xfId="1616" xr:uid="{9547AD35-AE3A-470D-A7BD-4C03F5FC19EC}"/>
    <cellStyle name="Millares [0] 2 6 6 2" xfId="2895" xr:uid="{4AAADFAF-B215-4C19-8EBF-DCFC10F60AA0}"/>
    <cellStyle name="Millares [0] 2 6 6 2 2" xfId="8388" xr:uid="{BEE0D7ED-1479-46AB-AEE3-5A76D92E3963}"/>
    <cellStyle name="Millares [0] 2 6 6 2 3" xfId="5646" xr:uid="{96BB156C-93A5-41E4-89F4-1FA88DDFB734}"/>
    <cellStyle name="Millares [0] 2 6 6 3" xfId="4523" xr:uid="{EFC30A26-A97D-438D-8E5D-72EFADD1DFE8}"/>
    <cellStyle name="Millares [0] 2 6 6 3 2" xfId="7265" xr:uid="{403B5C6F-1965-41D3-B918-D241646F338E}"/>
    <cellStyle name="Millares [0] 2 6 6 4" xfId="6681" xr:uid="{84E2D499-F3B6-4E68-A810-D84A7C259D37}"/>
    <cellStyle name="Millares [0] 2 6 6 5" xfId="3931" xr:uid="{8F39030B-DD52-426A-8492-0B893F45A9EB}"/>
    <cellStyle name="Millares [0] 2 6 7" xfId="1771" xr:uid="{6ED3C534-0ED3-479D-9C85-815B846FAE46}"/>
    <cellStyle name="Millares [0] 2 6 7 2" xfId="3050" xr:uid="{8A488EB6-F128-4ED7-81EE-EA449BB45BC3}"/>
    <cellStyle name="Millares [0] 2 6 7 2 2" xfId="8543" xr:uid="{65C7BED0-4C29-495E-BA36-14A6227881A1}"/>
    <cellStyle name="Millares [0] 2 6 7 2 3" xfId="5801" xr:uid="{BBF995FE-0EA0-40C1-9B65-FE9CC47AADA0}"/>
    <cellStyle name="Millares [0] 2 6 7 3" xfId="6862" xr:uid="{0F002FF5-DC62-4CF8-94EE-014D925E9947}"/>
    <cellStyle name="Millares [0] 2 6 7 4" xfId="4112" xr:uid="{0DF337E6-F8DB-4E0F-9EB3-934AF7CCAAC0}"/>
    <cellStyle name="Millares [0] 2 6 8" xfId="1926" xr:uid="{DE43746C-66CE-495C-8406-AD58EA93E2C2}"/>
    <cellStyle name="Millares [0] 2 6 8 2" xfId="3205" xr:uid="{5C84883B-017E-4C51-852D-6F9FD26EF21B}"/>
    <cellStyle name="Millares [0] 2 6 8 2 2" xfId="8698" xr:uid="{C9598691-FBE2-4474-A01A-7FCC2A8E0CC7}"/>
    <cellStyle name="Millares [0] 2 6 8 2 3" xfId="5956" xr:uid="{3F484AC3-1FEB-4B2D-9786-52CDDEB4EDAE}"/>
    <cellStyle name="Millares [0] 2 6 8 3" xfId="7447" xr:uid="{39339570-58DD-4DE4-A9AC-0EBDED443C39}"/>
    <cellStyle name="Millares [0] 2 6 8 4" xfId="4705" xr:uid="{B2CA6D9E-87FF-435F-9871-1DDC09C7EEFC}"/>
    <cellStyle name="Millares [0] 2 6 9" xfId="2107" xr:uid="{300FEC19-3CBB-41C1-A712-8540D153CE9C}"/>
    <cellStyle name="Millares [0] 2 6 9 2" xfId="3386" xr:uid="{DC9C5150-75A2-4E80-9710-FF5A7971EC14}"/>
    <cellStyle name="Millares [0] 2 6 9 2 2" xfId="8879" xr:uid="{E2B53464-308F-44EC-A393-CECE64A2169B}"/>
    <cellStyle name="Millares [0] 2 6 9 2 3" xfId="6137" xr:uid="{CF065B7A-EFB3-49A2-8F0F-71018866EF1D}"/>
    <cellStyle name="Millares [0] 2 6 9 3" xfId="7627" xr:uid="{8040B797-7FD2-4295-BFB7-CA7C0BFC0EF4}"/>
    <cellStyle name="Millares [0] 2 6 9 4" xfId="4885" xr:uid="{D3B29626-5D25-4A41-82B3-EE2CC70B0A13}"/>
    <cellStyle name="Millares [0] 2 7" xfId="63" xr:uid="{6AECC79C-D570-4095-8639-9C8E6072A60A}"/>
    <cellStyle name="Millares [0] 2 7 10" xfId="6501" xr:uid="{971D699C-44E6-426B-95C0-47ED346B647A}"/>
    <cellStyle name="Millares [0] 2 7 11" xfId="3750" xr:uid="{FACBB98B-AFCB-4E2D-A0E5-9F9100DAC6CA}"/>
    <cellStyle name="Millares [0] 2 7 2" xfId="116" xr:uid="{DCF5D134-3417-462D-9987-024C3C5BA4B4}"/>
    <cellStyle name="Millares [0] 2 7 2 10" xfId="3802" xr:uid="{3EE36249-8C84-483D-B7A3-ACBBC3642470}"/>
    <cellStyle name="Millares [0] 2 7 2 2" xfId="1512" xr:uid="{FFD7DD20-8326-433C-8489-AE89229075E4}"/>
    <cellStyle name="Millares [0] 2 7 2 2 2" xfId="2794" xr:uid="{B588797B-B8D5-4129-973E-C16A5C4D8CC4}"/>
    <cellStyle name="Millares [0] 2 7 2 2 2 2" xfId="8287" xr:uid="{4228AE02-E519-45EF-8E4F-CAD489B6B1E5}"/>
    <cellStyle name="Millares [0] 2 7 2 2 2 3" xfId="5545" xr:uid="{7901E3B9-7684-4FD7-9646-07657F79FF75}"/>
    <cellStyle name="Millares [0] 2 7 2 2 3" xfId="4443" xr:uid="{606DA524-9D6B-48B3-8A08-227346E92078}"/>
    <cellStyle name="Millares [0] 2 7 2 2 3 2" xfId="7185" xr:uid="{1E40FC91-50E5-439F-AAFC-C3104D7EB52F}"/>
    <cellStyle name="Millares [0] 2 7 2 2 4" xfId="6735" xr:uid="{A94F0119-112C-4879-ABDE-9F983FBB0D2C}"/>
    <cellStyle name="Millares [0] 2 7 2 2 5" xfId="3985" xr:uid="{1FC64BA4-FF74-4D44-93A1-B19D6F7DF22D}"/>
    <cellStyle name="Millares [0] 2 7 2 3" xfId="1670" xr:uid="{D4AC0927-7027-4B4C-9DD0-8DCC593B7D5F}"/>
    <cellStyle name="Millares [0] 2 7 2 3 2" xfId="2949" xr:uid="{B41F191D-DF28-4345-9C85-DC13FA13D3EE}"/>
    <cellStyle name="Millares [0] 2 7 2 3 2 2" xfId="8442" xr:uid="{52483FBC-E866-4E20-8E02-A9C84A51619F}"/>
    <cellStyle name="Millares [0] 2 7 2 3 2 3" xfId="5700" xr:uid="{7EBD09D5-3703-4CA1-A2EA-1704BA7FFFF5}"/>
    <cellStyle name="Millares [0] 2 7 2 3 3" xfId="6916" xr:uid="{C079BACA-3EC5-4DBB-B31D-CC4AF6835561}"/>
    <cellStyle name="Millares [0] 2 7 2 3 4" xfId="4166" xr:uid="{77B7EE8D-693A-4F77-93F0-2BDA50FA2484}"/>
    <cellStyle name="Millares [0] 2 7 2 4" xfId="1825" xr:uid="{EFA14979-05F5-4435-A045-6FF8766E3368}"/>
    <cellStyle name="Millares [0] 2 7 2 4 2" xfId="3104" xr:uid="{81063461-72B0-40D6-93E4-E1835966BBF1}"/>
    <cellStyle name="Millares [0] 2 7 2 4 2 2" xfId="8597" xr:uid="{45823B4C-A427-4819-A5B4-234C9101AD54}"/>
    <cellStyle name="Millares [0] 2 7 2 4 2 3" xfId="5855" xr:uid="{73724F96-70EA-4BFC-924D-1693500BF61D}"/>
    <cellStyle name="Millares [0] 2 7 2 4 3" xfId="7355" xr:uid="{5193C0EA-BC6D-40AD-A3EC-7F619A41604A}"/>
    <cellStyle name="Millares [0] 2 7 2 4 4" xfId="4613" xr:uid="{8A8B34B1-4C4F-40B8-A48B-D3AF34DBD6FC}"/>
    <cellStyle name="Millares [0] 2 7 2 5" xfId="1980" xr:uid="{D32A6A66-80A2-47E9-89AF-2675B185BA8C}"/>
    <cellStyle name="Millares [0] 2 7 2 5 2" xfId="3259" xr:uid="{4D431568-AFFC-469A-8BF7-9F3CB922C635}"/>
    <cellStyle name="Millares [0] 2 7 2 5 2 2" xfId="8752" xr:uid="{90DED186-8DF3-40D8-A869-D0002919895F}"/>
    <cellStyle name="Millares [0] 2 7 2 5 2 3" xfId="6010" xr:uid="{329C23DC-DD95-4919-B298-48F9151932D4}"/>
    <cellStyle name="Millares [0] 2 7 2 5 3" xfId="7500" xr:uid="{BC5BC473-D1CE-4370-A85F-CDA68E23DD5D}"/>
    <cellStyle name="Millares [0] 2 7 2 5 4" xfId="4758" xr:uid="{8579D94C-C196-4E20-9738-EB7EC9F9CD41}"/>
    <cellStyle name="Millares [0] 2 7 2 6" xfId="2161" xr:uid="{8D002E1F-C88F-49EA-9F6E-1E2C11DA5411}"/>
    <cellStyle name="Millares [0] 2 7 2 6 2" xfId="3440" xr:uid="{01FF7D3F-78F2-458B-8A49-81D76D310E15}"/>
    <cellStyle name="Millares [0] 2 7 2 6 2 2" xfId="8933" xr:uid="{16901FA8-474D-40F6-873E-2FE14449C4B1}"/>
    <cellStyle name="Millares [0] 2 7 2 6 2 3" xfId="6191" xr:uid="{008408CA-61C9-4ECB-A475-3D4F3A3DD7A6}"/>
    <cellStyle name="Millares [0] 2 7 2 6 3" xfId="7681" xr:uid="{039C248A-FCCF-485B-BDD3-716D553172C2}"/>
    <cellStyle name="Millares [0] 2 7 2 6 4" xfId="4939" xr:uid="{09015260-A4E6-49DA-A0E1-777A632CF8B7}"/>
    <cellStyle name="Millares [0] 2 7 2 7" xfId="2342" xr:uid="{CA890DD2-BE28-4A99-B9B5-82CC5C6C53EC}"/>
    <cellStyle name="Millares [0] 2 7 2 7 2" xfId="3621" xr:uid="{2BD72CEB-0F98-444A-B49E-EEDA34E73C2A}"/>
    <cellStyle name="Millares [0] 2 7 2 7 2 2" xfId="9114" xr:uid="{78FAAEB9-B385-4E18-804B-C668AD38FD80}"/>
    <cellStyle name="Millares [0] 2 7 2 7 2 3" xfId="6372" xr:uid="{33AEE39E-02D3-417A-9091-F65204C7AEF8}"/>
    <cellStyle name="Millares [0] 2 7 2 7 3" xfId="7836" xr:uid="{A827EB58-9823-4284-BD5F-2B7D1D917850}"/>
    <cellStyle name="Millares [0] 2 7 2 7 4" xfId="5094" xr:uid="{738045EA-7D2F-469D-9D51-D8B0CE797295}"/>
    <cellStyle name="Millares [0] 2 7 2 8" xfId="2548" xr:uid="{40560177-5B59-461A-9217-D379EA4997A3}"/>
    <cellStyle name="Millares [0] 2 7 2 8 2" xfId="8041" xr:uid="{765B590D-14AC-4DDA-9CFF-6F981F7E6274}"/>
    <cellStyle name="Millares [0] 2 7 2 8 3" xfId="5299" xr:uid="{83CBBE6C-466D-4C91-A2CC-3A484BC96331}"/>
    <cellStyle name="Millares [0] 2 7 2 9" xfId="6553" xr:uid="{3896D9E8-F57E-467D-ABF9-9CB011A7FF51}"/>
    <cellStyle name="Millares [0] 2 7 3" xfId="1460" xr:uid="{8B832D6A-98FA-4650-B102-35EEE6642356}"/>
    <cellStyle name="Millares [0] 2 7 3 2" xfId="2742" xr:uid="{66F70A7A-0602-4166-BF4C-139B330B6C90}"/>
    <cellStyle name="Millares [0] 2 7 3 2 2" xfId="8235" xr:uid="{ACED219E-6F34-4B1B-B0DB-8AF064B0F653}"/>
    <cellStyle name="Millares [0] 2 7 3 2 3" xfId="5493" xr:uid="{625D9A32-EA5A-4E77-AA05-62AD0D86905D}"/>
    <cellStyle name="Millares [0] 2 7 3 3" xfId="4395" xr:uid="{3F28EC38-F591-4B9D-AA26-1543FF7527C9}"/>
    <cellStyle name="Millares [0] 2 7 3 3 2" xfId="7137" xr:uid="{DB8A58D2-32C4-456D-BFFA-C0767FA09466}"/>
    <cellStyle name="Millares [0] 2 7 3 4" xfId="6683" xr:uid="{1410F541-6F3E-4836-8DAF-58762CD5F6AD}"/>
    <cellStyle name="Millares [0] 2 7 3 5" xfId="3933" xr:uid="{2804FEC6-CC30-4C0D-A560-0BDA4B0CB5C5}"/>
    <cellStyle name="Millares [0] 2 7 4" xfId="1618" xr:uid="{2BEEDCB0-9980-44F3-9EB9-C5484C8E0FBD}"/>
    <cellStyle name="Millares [0] 2 7 4 2" xfId="2897" xr:uid="{9CCE50F3-85BD-4FEE-8DE1-A7F8DE25D621}"/>
    <cellStyle name="Millares [0] 2 7 4 2 2" xfId="8390" xr:uid="{5C7DF5F3-43D9-44E0-AA08-FC30CBF9C0DF}"/>
    <cellStyle name="Millares [0] 2 7 4 2 3" xfId="5648" xr:uid="{A001557F-9B0A-4745-9BCF-85C83935379C}"/>
    <cellStyle name="Millares [0] 2 7 4 3" xfId="6864" xr:uid="{382427D7-31EF-419B-B035-7F24F397CC01}"/>
    <cellStyle name="Millares [0] 2 7 4 4" xfId="4114" xr:uid="{1E2ACF46-2F62-4EB3-88DA-57D073B2BE91}"/>
    <cellStyle name="Millares [0] 2 7 5" xfId="1773" xr:uid="{7E4A9B4C-7A83-43DF-A04C-E80D90EF5837}"/>
    <cellStyle name="Millares [0] 2 7 5 2" xfId="3052" xr:uid="{0A1FE994-06C9-4029-89EE-0A87AAFA58AE}"/>
    <cellStyle name="Millares [0] 2 7 5 2 2" xfId="8545" xr:uid="{10B5DBF2-B5CE-4A66-BB34-F8A0E201387C}"/>
    <cellStyle name="Millares [0] 2 7 5 2 3" xfId="5803" xr:uid="{9F1CF35F-B714-4C52-8CD7-0D70B9F17B72}"/>
    <cellStyle name="Millares [0] 2 7 5 3" xfId="7303" xr:uid="{1C71C490-A268-45D2-8689-531017907929}"/>
    <cellStyle name="Millares [0] 2 7 5 4" xfId="4561" xr:uid="{189591D5-9B0A-43E5-BD96-C4A79B02B55F}"/>
    <cellStyle name="Millares [0] 2 7 6" xfId="1928" xr:uid="{B38608D6-7E70-4291-96E9-5693B0E10C3E}"/>
    <cellStyle name="Millares [0] 2 7 6 2" xfId="3207" xr:uid="{F825978A-D022-4BE9-B0BA-135DAE1FDBFD}"/>
    <cellStyle name="Millares [0] 2 7 6 2 2" xfId="8700" xr:uid="{31606124-A598-4120-87A2-403459E000BC}"/>
    <cellStyle name="Millares [0] 2 7 6 2 3" xfId="5958" xr:uid="{9502ECAC-41DC-40EE-BA6D-26D4309B26C6}"/>
    <cellStyle name="Millares [0] 2 7 6 3" xfId="7448" xr:uid="{8E87D5CF-F733-4F1A-B840-2269A17DBDBD}"/>
    <cellStyle name="Millares [0] 2 7 6 4" xfId="4706" xr:uid="{571D72B0-BC6D-4A86-A69A-7059A263C3D3}"/>
    <cellStyle name="Millares [0] 2 7 7" xfId="2109" xr:uid="{3C40367F-139C-49B9-BAAA-2BF6C6576831}"/>
    <cellStyle name="Millares [0] 2 7 7 2" xfId="3388" xr:uid="{15E6C515-A2BB-482C-A87E-D72C1B0BAC39}"/>
    <cellStyle name="Millares [0] 2 7 7 2 2" xfId="8881" xr:uid="{31B4DA40-E22E-41B9-899C-8C06F684F8A4}"/>
    <cellStyle name="Millares [0] 2 7 7 2 3" xfId="6139" xr:uid="{40F70386-CE8D-4014-80AB-8ECB2F13E7CF}"/>
    <cellStyle name="Millares [0] 2 7 7 3" xfId="7629" xr:uid="{1925E470-672E-4473-89B9-4E1B4F56E3C1}"/>
    <cellStyle name="Millares [0] 2 7 7 4" xfId="4887" xr:uid="{C859A365-7C80-4AF3-8655-748570CDB0E7}"/>
    <cellStyle name="Millares [0] 2 7 8" xfId="2290" xr:uid="{B4334FD6-E89A-4D10-8610-D548C0A8A54F}"/>
    <cellStyle name="Millares [0] 2 7 8 2" xfId="3569" xr:uid="{3C00D618-EFF1-4042-BAED-02373BFAEE7D}"/>
    <cellStyle name="Millares [0] 2 7 8 2 2" xfId="9062" xr:uid="{E2237D91-E3FE-418D-B782-6FBD4D502479}"/>
    <cellStyle name="Millares [0] 2 7 8 2 3" xfId="6320" xr:uid="{7EC4DD04-B950-407D-8CF4-561BF0B89407}"/>
    <cellStyle name="Millares [0] 2 7 8 3" xfId="7784" xr:uid="{2F251FEC-57B5-4F4B-B578-56CA4391C8F1}"/>
    <cellStyle name="Millares [0] 2 7 8 4" xfId="5042" xr:uid="{BEF5570A-3A30-498E-9BA4-9253DF6DFD67}"/>
    <cellStyle name="Millares [0] 2 7 9" xfId="2496" xr:uid="{F487FA57-2D5D-4574-932F-08D537DF080A}"/>
    <cellStyle name="Millares [0] 2 7 9 2" xfId="7989" xr:uid="{79AC2650-6646-4016-95C1-23CE6E47789E}"/>
    <cellStyle name="Millares [0] 2 7 9 3" xfId="5247" xr:uid="{E4A3E6C2-B8EE-4337-9C80-8FB3BC766B59}"/>
    <cellStyle name="Millares [0] 2 8" xfId="90" xr:uid="{298116F5-26DF-4A1F-9424-64E67AD177ED}"/>
    <cellStyle name="Millares [0] 2 8 10" xfId="3776" xr:uid="{084F234F-ED83-4EE1-9535-621E5F67B62C}"/>
    <cellStyle name="Millares [0] 2 8 2" xfId="1486" xr:uid="{E14454F0-CC07-46C2-B823-2E0E16D7FBD2}"/>
    <cellStyle name="Millares [0] 2 8 2 2" xfId="2768" xr:uid="{70C2C1E6-7F22-49A2-9D35-072382738420}"/>
    <cellStyle name="Millares [0] 2 8 2 2 2" xfId="8261" xr:uid="{2C7E8910-C856-48DE-A6B1-94C6773D431A}"/>
    <cellStyle name="Millares [0] 2 8 2 2 3" xfId="5519" xr:uid="{E5150EEB-400D-40AD-A974-9EE8443F9D6E}"/>
    <cellStyle name="Millares [0] 2 8 2 3" xfId="4417" xr:uid="{9F188225-D355-45D4-BD31-4D1556864B70}"/>
    <cellStyle name="Millares [0] 2 8 2 3 2" xfId="7159" xr:uid="{927F65EE-5906-4D18-8FFA-FBAD5B7FE2D2}"/>
    <cellStyle name="Millares [0] 2 8 2 4" xfId="6709" xr:uid="{DA802CFE-DE60-47D3-A850-C6F65193B489}"/>
    <cellStyle name="Millares [0] 2 8 2 5" xfId="3959" xr:uid="{8F9357E5-D42D-40A4-B7B3-5553F8696BC2}"/>
    <cellStyle name="Millares [0] 2 8 3" xfId="1644" xr:uid="{3E6632FE-B29A-4CD7-A0E6-E358A953779C}"/>
    <cellStyle name="Millares [0] 2 8 3 2" xfId="2923" xr:uid="{EE1E7789-DBCF-43F8-ADCC-0E4C47F79313}"/>
    <cellStyle name="Millares [0] 2 8 3 2 2" xfId="8416" xr:uid="{5C129F6E-0FB6-4265-97D6-A451554FC568}"/>
    <cellStyle name="Millares [0] 2 8 3 2 3" xfId="5674" xr:uid="{02E67089-7A90-438A-A0F6-72EA464025AC}"/>
    <cellStyle name="Millares [0] 2 8 3 3" xfId="6890" xr:uid="{C2DC02DC-1140-4C31-BE4B-194BF8BD625D}"/>
    <cellStyle name="Millares [0] 2 8 3 4" xfId="4140" xr:uid="{862F9A97-5BCD-41FC-95DE-B21B25AC4C6A}"/>
    <cellStyle name="Millares [0] 2 8 4" xfId="1799" xr:uid="{E8EF8E36-57AB-4210-940B-10649901B7F7}"/>
    <cellStyle name="Millares [0] 2 8 4 2" xfId="3078" xr:uid="{D24C2653-F3C9-4672-B3AF-B48AD42640BA}"/>
    <cellStyle name="Millares [0] 2 8 4 2 2" xfId="8571" xr:uid="{0205AE5F-7BDF-4363-BADC-0D5A8F7E2AD8}"/>
    <cellStyle name="Millares [0] 2 8 4 2 3" xfId="5829" xr:uid="{FD81E953-9D1E-43A6-A4CB-6D223624C231}"/>
    <cellStyle name="Millares [0] 2 8 4 3" xfId="7329" xr:uid="{F2EA023F-1A96-47CC-A519-4DB4DE9DC21C}"/>
    <cellStyle name="Millares [0] 2 8 4 4" xfId="4587" xr:uid="{DC60EAB7-03F0-43E4-B014-5DE8F3C09E70}"/>
    <cellStyle name="Millares [0] 2 8 5" xfId="1954" xr:uid="{3E60E698-161F-4865-9C3B-970AB72C3159}"/>
    <cellStyle name="Millares [0] 2 8 5 2" xfId="3233" xr:uid="{E0D63879-F5F3-436D-8100-FCAC12F8F2E4}"/>
    <cellStyle name="Millares [0] 2 8 5 2 2" xfId="8726" xr:uid="{B168B1B1-1DBF-4F2C-8E2A-7AB9D11A3695}"/>
    <cellStyle name="Millares [0] 2 8 5 2 3" xfId="5984" xr:uid="{A9608CC0-EF55-4332-B2C2-709CABAB01AA}"/>
    <cellStyle name="Millares [0] 2 8 5 3" xfId="7474" xr:uid="{FF42FD92-A8DB-46E3-B2B9-85A899FF6310}"/>
    <cellStyle name="Millares [0] 2 8 5 4" xfId="4732" xr:uid="{2A647224-C7EF-4CC4-902E-5713E6BADDF3}"/>
    <cellStyle name="Millares [0] 2 8 6" xfId="2135" xr:uid="{56DE59A0-21B5-4490-9931-EAA52F302B77}"/>
    <cellStyle name="Millares [0] 2 8 6 2" xfId="3414" xr:uid="{31890238-1B24-4D5E-9530-E05D56311AB5}"/>
    <cellStyle name="Millares [0] 2 8 6 2 2" xfId="8907" xr:uid="{8A335DB8-7FF6-4DBA-88DA-8B61DB480552}"/>
    <cellStyle name="Millares [0] 2 8 6 2 3" xfId="6165" xr:uid="{7F7F05DC-9287-47AA-8195-B69D5CF0258F}"/>
    <cellStyle name="Millares [0] 2 8 6 3" xfId="7655" xr:uid="{A68384E2-FBA6-416C-8601-7D7E3C4B3A92}"/>
    <cellStyle name="Millares [0] 2 8 6 4" xfId="4913" xr:uid="{C6BCC1AA-261E-443C-9478-C6456ACDBD34}"/>
    <cellStyle name="Millares [0] 2 8 7" xfId="2316" xr:uid="{F2C9D1FC-07E0-4D2F-B3FD-F0280000CBDF}"/>
    <cellStyle name="Millares [0] 2 8 7 2" xfId="3595" xr:uid="{E229EA4F-ED8B-48F3-BB9A-D711665C2EB9}"/>
    <cellStyle name="Millares [0] 2 8 7 2 2" xfId="9088" xr:uid="{A1A76692-8A7F-4FA6-B5F3-2970AC18CEA3}"/>
    <cellStyle name="Millares [0] 2 8 7 2 3" xfId="6346" xr:uid="{1E31755F-1E52-402A-AD02-195E4BD411D3}"/>
    <cellStyle name="Millares [0] 2 8 7 3" xfId="7810" xr:uid="{84CAE6F6-BA14-4091-A7E1-378F0F4C87BB}"/>
    <cellStyle name="Millares [0] 2 8 7 4" xfId="5068" xr:uid="{576B148C-6F8B-4FA2-90BC-672E4452435C}"/>
    <cellStyle name="Millares [0] 2 8 8" xfId="2522" xr:uid="{B7603E8F-EA6D-4ACD-890C-B140868E422E}"/>
    <cellStyle name="Millares [0] 2 8 8 2" xfId="8015" xr:uid="{D30A0964-3E06-45ED-814B-FD7ABC95F21C}"/>
    <cellStyle name="Millares [0] 2 8 8 3" xfId="5273" xr:uid="{B8F987E5-5D9A-471F-A100-16F6431CB9D4}"/>
    <cellStyle name="Millares [0] 2 8 9" xfId="6527" xr:uid="{7E68E931-B5BE-4187-A7C7-FA69637B1AFB}"/>
    <cellStyle name="Millares [0] 2 9" xfId="35" xr:uid="{BC1D183E-E2B8-4086-9BAA-C7815A103A32}"/>
    <cellStyle name="Millares [0] 2 9 10" xfId="3828" xr:uid="{561C8D59-C7BC-4EAA-B9F5-5B544A2E4FF3}"/>
    <cellStyle name="Millares [0] 2 9 2" xfId="1538" xr:uid="{2839CC44-CFE1-455D-9831-1C8FE1B76FBA}"/>
    <cellStyle name="Millares [0] 2 9 2 2" xfId="2820" xr:uid="{E6B034A9-F63F-4EE4-AD78-A9A258AA691E}"/>
    <cellStyle name="Millares [0] 2 9 2 2 2" xfId="8313" xr:uid="{EB11F1A2-C6AA-4ADE-923A-80644B6A6D55}"/>
    <cellStyle name="Millares [0] 2 9 2 2 3" xfId="5571" xr:uid="{3F46BD6D-ADC9-4DED-8ED9-61BD82C2DF6C}"/>
    <cellStyle name="Millares [0] 2 9 2 3" xfId="4469" xr:uid="{DDCD198C-F10A-4553-85A1-8828921CE0DE}"/>
    <cellStyle name="Millares [0] 2 9 2 3 2" xfId="7211" xr:uid="{8B7E3FFD-29F2-4406-9326-866637BB57B0}"/>
    <cellStyle name="Millares [0] 2 9 2 4" xfId="6761" xr:uid="{7326592C-ED59-486C-97A5-C4820C05CF42}"/>
    <cellStyle name="Millares [0] 2 9 2 5" xfId="4011" xr:uid="{4EA45268-AEEF-49AE-A796-6F5659966789}"/>
    <cellStyle name="Millares [0] 2 9 3" xfId="1696" xr:uid="{DFA99329-49FF-4A2A-AA3B-8265FB1C7DCB}"/>
    <cellStyle name="Millares [0] 2 9 3 2" xfId="2975" xr:uid="{2169E353-1E24-4E33-B843-F19E6228E741}"/>
    <cellStyle name="Millares [0] 2 9 3 2 2" xfId="8468" xr:uid="{5760333C-ABB8-4836-ADBF-8AC9F9FEFDD0}"/>
    <cellStyle name="Millares [0] 2 9 3 2 3" xfId="5726" xr:uid="{6A201162-C40A-4C07-9CD6-243822D7D700}"/>
    <cellStyle name="Millares [0] 2 9 3 3" xfId="6942" xr:uid="{04D187E8-CFD6-465E-8D65-ACEF02FEF039}"/>
    <cellStyle name="Millares [0] 2 9 3 4" xfId="4192" xr:uid="{3E662B1B-090F-4839-A025-36F509D3C091}"/>
    <cellStyle name="Millares [0] 2 9 4" xfId="1851" xr:uid="{AF6B3913-1100-43EB-9EC6-43241660627D}"/>
    <cellStyle name="Millares [0] 2 9 4 2" xfId="3130" xr:uid="{947168BF-7C52-4997-83F5-0E09DA569F53}"/>
    <cellStyle name="Millares [0] 2 9 4 2 2" xfId="8623" xr:uid="{5CD04DF2-F21B-42F5-B5FA-D6FFFF1B4FC0}"/>
    <cellStyle name="Millares [0] 2 9 4 2 3" xfId="5881" xr:uid="{3DF96002-8672-4F97-9749-CDFC734DB6AD}"/>
    <cellStyle name="Millares [0] 2 9 4 3" xfId="7381" xr:uid="{C92F1214-A1B7-4E37-8DD1-7CF2310355C0}"/>
    <cellStyle name="Millares [0] 2 9 4 4" xfId="4639" xr:uid="{74AD06D6-B21A-4DD1-B52C-9C15495CD6D0}"/>
    <cellStyle name="Millares [0] 2 9 5" xfId="2006" xr:uid="{26B9AF38-B924-44ED-B413-F971D56B3BDF}"/>
    <cellStyle name="Millares [0] 2 9 5 2" xfId="3285" xr:uid="{2FE77091-502A-4A5E-B244-D27FB4058B16}"/>
    <cellStyle name="Millares [0] 2 9 5 2 2" xfId="8778" xr:uid="{B0260DDA-A44C-44CC-83B2-E580DBCDD03E}"/>
    <cellStyle name="Millares [0] 2 9 5 2 3" xfId="6036" xr:uid="{EFD2093E-6CF3-4258-AC94-9D034639752D}"/>
    <cellStyle name="Millares [0] 2 9 5 3" xfId="7526" xr:uid="{C78D6BA5-E344-4D78-A0BB-17140D5B9905}"/>
    <cellStyle name="Millares [0] 2 9 5 4" xfId="4784" xr:uid="{1C6ED4C2-AD75-48DA-BB0D-0AFBD4AE97A0}"/>
    <cellStyle name="Millares [0] 2 9 6" xfId="2187" xr:uid="{EA496738-90A1-4AA0-AD46-D91B8C84B405}"/>
    <cellStyle name="Millares [0] 2 9 6 2" xfId="3466" xr:uid="{F84A3699-190D-432B-A8A3-0719EB642C59}"/>
    <cellStyle name="Millares [0] 2 9 6 2 2" xfId="8959" xr:uid="{F1230289-0644-4DCA-89DD-9CF7214F5C35}"/>
    <cellStyle name="Millares [0] 2 9 6 2 3" xfId="6217" xr:uid="{75299970-CF06-413E-AE37-A670688BFF29}"/>
    <cellStyle name="Millares [0] 2 9 6 3" xfId="7707" xr:uid="{FAD2A634-1F95-4C89-9CCF-725D65818040}"/>
    <cellStyle name="Millares [0] 2 9 6 4" xfId="4965" xr:uid="{C625C458-932B-4B74-BF12-68082A68456F}"/>
    <cellStyle name="Millares [0] 2 9 7" xfId="2368" xr:uid="{43CD20D7-E5FD-462B-A1B6-97FB72EF16A6}"/>
    <cellStyle name="Millares [0] 2 9 7 2" xfId="3647" xr:uid="{AF9BFD4D-E616-4B31-A2B6-0D137B02FC02}"/>
    <cellStyle name="Millares [0] 2 9 7 2 2" xfId="9140" xr:uid="{2FFCA584-08C4-43F8-830A-F3A3888042C8}"/>
    <cellStyle name="Millares [0] 2 9 7 2 3" xfId="6398" xr:uid="{45CFA80B-622F-4091-A886-9C65CE575FA2}"/>
    <cellStyle name="Millares [0] 2 9 7 3" xfId="7862" xr:uid="{D1305EDF-9036-4631-A36D-DBE9D33C77F5}"/>
    <cellStyle name="Millares [0] 2 9 7 4" xfId="5120" xr:uid="{F659B542-B10A-4C47-870F-8825568B6ADD}"/>
    <cellStyle name="Millares [0] 2 9 8" xfId="2469" xr:uid="{CF301F46-B3EC-422F-AD85-741557B800E2}"/>
    <cellStyle name="Millares [0] 2 9 8 2" xfId="7963" xr:uid="{12E6DC59-24AE-4C05-B272-A3F609DEC683}"/>
    <cellStyle name="Millares [0] 2 9 8 3" xfId="5221" xr:uid="{AB7F3CB5-FF6F-495E-AEB9-EE9A04134E1F}"/>
    <cellStyle name="Millares [0] 2 9 9" xfId="6579" xr:uid="{AC3A6644-0F55-4E51-97B1-2DC2CFFD50FB}"/>
    <cellStyle name="Millares [0] 20" xfId="2289" xr:uid="{5F7D74DA-9301-437C-AC52-07D5C6155ED5}"/>
    <cellStyle name="Millares [0] 20 2" xfId="3568" xr:uid="{9737AA7E-2854-46FA-B87A-E166377430B5}"/>
    <cellStyle name="Millares [0] 20 2 2" xfId="9061" xr:uid="{7F7747E5-50DF-48BB-B48A-95D11D9A4B03}"/>
    <cellStyle name="Millares [0] 20 2 3" xfId="6319" xr:uid="{38D8A9DB-4E4F-45FC-AEFE-72CF9436B565}"/>
    <cellStyle name="Millares [0] 20 3" xfId="7783" xr:uid="{E47F7E20-75DA-471E-95BE-8224DBE1673E}"/>
    <cellStyle name="Millares [0] 20 4" xfId="5041" xr:uid="{80DA6803-9E5A-4F2D-9D35-99EB93E0C501}"/>
    <cellStyle name="Millares [0] 21" xfId="2456" xr:uid="{579F4FE7-1BA8-42DA-A754-6DD139529376}"/>
    <cellStyle name="Millares [0] 21 2" xfId="7950" xr:uid="{DFDC46E8-F41E-4F6F-8ED0-575206EF743C}"/>
    <cellStyle name="Millares [0] 21 3" xfId="5208" xr:uid="{68ADABB8-45FF-42F8-B0D9-D1E75E4FA476}"/>
    <cellStyle name="Millares [0] 22" xfId="6500" xr:uid="{7AF82349-41D2-4AD0-B2B5-7FD833373956}"/>
    <cellStyle name="Millares [0] 23" xfId="3749" xr:uid="{543D0BAA-CE91-4536-8B9D-6F660570BD4D}"/>
    <cellStyle name="Millares [0] 3" xfId="8" xr:uid="{EC5EAD61-5775-4135-BA24-15951BD63C3B}"/>
    <cellStyle name="Millares [0] 3 10" xfId="1437" xr:uid="{0D676686-5EAB-412F-B788-9390DD8A3829}"/>
    <cellStyle name="Millares [0] 3 10 2" xfId="2719" xr:uid="{3FB326A5-E60C-44AA-B3BF-7B39E79B4B8B}"/>
    <cellStyle name="Millares [0] 3 10 2 2" xfId="8212" xr:uid="{644A06E8-95ED-4811-B9C2-530068004EFF}"/>
    <cellStyle name="Millares [0] 3 10 2 3" xfId="5470" xr:uid="{21BDE6F6-8CCD-49EC-8874-44881B7A190E}"/>
    <cellStyle name="Millares [0] 3 10 3" xfId="4385" xr:uid="{B937A80C-648D-478E-9615-C71128398B9C}"/>
    <cellStyle name="Millares [0] 3 10 3 2" xfId="7127" xr:uid="{D5B7ECA8-8C3E-4A3D-A90C-BB1CC70DE7D1}"/>
    <cellStyle name="Millares [0] 3 10 4" xfId="6660" xr:uid="{3B52C042-2EA7-456A-97E2-6E4447AE4B3C}"/>
    <cellStyle name="Millares [0] 3 10 5" xfId="3910" xr:uid="{967FCE2E-0EEC-4A9D-86C6-37B27E96B714}"/>
    <cellStyle name="Millares [0] 3 11" xfId="1595" xr:uid="{A1B4467C-4840-48D6-AA89-7864127347E9}"/>
    <cellStyle name="Millares [0] 3 11 2" xfId="2874" xr:uid="{671FD6DB-9F95-4C2B-85EE-E6ABB11447BF}"/>
    <cellStyle name="Millares [0] 3 11 2 2" xfId="8367" xr:uid="{85724AE1-86CD-4515-B3D2-465AC5206E64}"/>
    <cellStyle name="Millares [0] 3 11 2 3" xfId="5625" xr:uid="{985D6CFD-A132-4F3C-9E79-267DCF6B18B1}"/>
    <cellStyle name="Millares [0] 3 11 3" xfId="6841" xr:uid="{C51AE66A-6F75-4AEC-B4D2-2D573A95EEA7}"/>
    <cellStyle name="Millares [0] 3 11 4" xfId="4091" xr:uid="{5F2AB769-B601-452D-BB98-437A27BB464E}"/>
    <cellStyle name="Millares [0] 3 12" xfId="1750" xr:uid="{993AF220-AEB0-47A1-9869-8E422EC4AC4B}"/>
    <cellStyle name="Millares [0] 3 12 2" xfId="3029" xr:uid="{336204A4-CDEB-4230-B8C0-905F3D6CA045}"/>
    <cellStyle name="Millares [0] 3 12 2 2" xfId="8522" xr:uid="{CEA6FE85-39BF-484A-9B14-CE8A3ADFA09C}"/>
    <cellStyle name="Millares [0] 3 12 2 3" xfId="5780" xr:uid="{7A8E6B49-CD14-4063-8BC5-86EB346A13D2}"/>
    <cellStyle name="Millares [0] 3 12 3" xfId="7292" xr:uid="{92A359A4-2C30-416A-A6B1-A8E6167307E4}"/>
    <cellStyle name="Millares [0] 3 12 4" xfId="4550" xr:uid="{626025C3-640A-4AC6-9177-E7E2B0B47770}"/>
    <cellStyle name="Millares [0] 3 13" xfId="1905" xr:uid="{59754354-F03A-4E4B-938C-60DEA3E7C7DF}"/>
    <cellStyle name="Millares [0] 3 13 2" xfId="3184" xr:uid="{C0636055-5E42-4650-8C7B-8C4CF01F4BEA}"/>
    <cellStyle name="Millares [0] 3 13 2 2" xfId="8677" xr:uid="{5AE8984D-81C9-4E2A-A5B4-B24CC73391C7}"/>
    <cellStyle name="Millares [0] 3 13 2 3" xfId="5935" xr:uid="{A54B22F8-5A21-4CC6-9045-F31347C8F06A}"/>
    <cellStyle name="Millares [0] 3 13 3" xfId="7426" xr:uid="{1DE4CF5D-2CB6-424F-96FC-4208560FD583}"/>
    <cellStyle name="Millares [0] 3 13 4" xfId="4684" xr:uid="{0F603537-9571-4BBB-BA25-9E5830707152}"/>
    <cellStyle name="Millares [0] 3 14" xfId="2086" xr:uid="{605786C2-3841-41EF-B323-793189539104}"/>
    <cellStyle name="Millares [0] 3 14 2" xfId="3365" xr:uid="{99E9C63C-D5D7-45C0-B9F7-BC103771F2FF}"/>
    <cellStyle name="Millares [0] 3 14 2 2" xfId="8858" xr:uid="{10B4D0A8-B241-4293-8BE1-069B5ABB048D}"/>
    <cellStyle name="Millares [0] 3 14 2 3" xfId="6116" xr:uid="{171B0DFC-AD27-4A1B-87C0-69DC023D8F92}"/>
    <cellStyle name="Millares [0] 3 14 3" xfId="7606" xr:uid="{560E315B-B12C-42D2-B259-FDF42944B4C6}"/>
    <cellStyle name="Millares [0] 3 14 4" xfId="4864" xr:uid="{12177DB8-9CA6-4FEF-A63B-2A80785516D8}"/>
    <cellStyle name="Millares [0] 3 15" xfId="2267" xr:uid="{70BCAAE3-40BA-466B-9A45-50D2C6C51029}"/>
    <cellStyle name="Millares [0] 3 15 2" xfId="3546" xr:uid="{E023AF9B-4299-4231-B374-E1EF5F6A81E8}"/>
    <cellStyle name="Millares [0] 3 15 2 2" xfId="9039" xr:uid="{2BEE1B9F-EAC7-4A62-B589-DE0798DE3D59}"/>
    <cellStyle name="Millares [0] 3 15 2 3" xfId="6297" xr:uid="{4BEAC040-7269-4CEE-8CD2-7521D6530BC4}"/>
    <cellStyle name="Millares [0] 3 15 3" xfId="7761" xr:uid="{54E0593F-27B0-40F4-8978-B76B6A10C7ED}"/>
    <cellStyle name="Millares [0] 3 15 4" xfId="5019" xr:uid="{FEED335B-8ED6-4288-8BB0-DA4A8A548985}"/>
    <cellStyle name="Millares [0] 3 16" xfId="2448" xr:uid="{AB472630-CEE1-4793-B8E9-2E1692248CA3}"/>
    <cellStyle name="Millares [0] 3 16 2" xfId="7942" xr:uid="{EE424B63-7830-44BC-BEC1-0958F44714B2}"/>
    <cellStyle name="Millares [0] 3 16 3" xfId="5200" xr:uid="{0A9FF300-DB2D-4CB6-9781-4F0BCAFEA47F}"/>
    <cellStyle name="Millares [0] 3 17" xfId="6478" xr:uid="{5DEC1658-E128-4566-93AA-806A7E81CB63}"/>
    <cellStyle name="Millares [0] 3 18" xfId="3727" xr:uid="{9FD42BDD-4F4F-40EE-B58F-587FAC27F137}"/>
    <cellStyle name="Millares [0] 3 2" xfId="15" xr:uid="{FF1FE015-F40C-448C-A3AB-9DF123D1C8A1}"/>
    <cellStyle name="Millares [0] 3 2 10" xfId="2092" xr:uid="{FD3CC78D-C94D-4FF5-AC2F-B8231A6F6D8B}"/>
    <cellStyle name="Millares [0] 3 2 10 2" xfId="3371" xr:uid="{8116AB55-474B-43E1-B54C-CBD7B5BDF6F3}"/>
    <cellStyle name="Millares [0] 3 2 10 2 2" xfId="8864" xr:uid="{3C01CA15-C5CA-4023-B993-58FE168E8A3B}"/>
    <cellStyle name="Millares [0] 3 2 10 2 3" xfId="6122" xr:uid="{6A2D6A21-9B0C-4136-BE01-0B7A9659EBE6}"/>
    <cellStyle name="Millares [0] 3 2 10 3" xfId="7612" xr:uid="{4F5DE104-CF09-4EC2-8659-180CD759D302}"/>
    <cellStyle name="Millares [0] 3 2 10 4" xfId="4870" xr:uid="{D64A54BC-6650-49B3-8A1F-EBE3A1B8D0EF}"/>
    <cellStyle name="Millares [0] 3 2 11" xfId="2273" xr:uid="{87EB4615-81AB-4718-A6A1-7BA6FEBB5BCA}"/>
    <cellStyle name="Millares [0] 3 2 11 2" xfId="3552" xr:uid="{66D2F2D7-8BA3-47F3-A4EE-6E1D15A93FE9}"/>
    <cellStyle name="Millares [0] 3 2 11 2 2" xfId="9045" xr:uid="{4491E653-D1F0-4DBF-8A59-BBC5A7C5E53D}"/>
    <cellStyle name="Millares [0] 3 2 11 2 3" xfId="6303" xr:uid="{E9A53A12-993C-479A-B18C-D571CD42A02E}"/>
    <cellStyle name="Millares [0] 3 2 11 3" xfId="7767" xr:uid="{E7FD6BC6-F239-49DE-A208-4D22C689814F}"/>
    <cellStyle name="Millares [0] 3 2 11 4" xfId="5025" xr:uid="{1EA93778-257B-49C6-B0E7-FBE0DB970AE7}"/>
    <cellStyle name="Millares [0] 3 2 12" xfId="2454" xr:uid="{22E971E3-4CE6-4254-8478-D1D53D4CDD56}"/>
    <cellStyle name="Millares [0] 3 2 12 2" xfId="7948" xr:uid="{FF9CB625-69F3-4D9A-A4FD-15B8E77F711B}"/>
    <cellStyle name="Millares [0] 3 2 12 3" xfId="5206" xr:uid="{903D15B3-0944-4A22-97BE-0B3B1DF2DFC0}"/>
    <cellStyle name="Millares [0] 3 2 13" xfId="6484" xr:uid="{C65C3637-F7F6-463E-851F-170EB24742A1}"/>
    <cellStyle name="Millares [0] 3 2 14" xfId="3733" xr:uid="{803ABD1A-6630-4027-AA31-562ACA50AE98}"/>
    <cellStyle name="Millares [0] 3 2 2" xfId="31" xr:uid="{FE28E71B-24D0-45B2-8848-732A252B3051}"/>
    <cellStyle name="Millares [0] 3 2 2 10" xfId="2466" xr:uid="{227A749A-ED98-4EEE-A64F-CD9B5A0DAD79}"/>
    <cellStyle name="Millares [0] 3 2 2 10 2" xfId="7960" xr:uid="{131DF129-4BA6-4181-A259-FEC69208CECE}"/>
    <cellStyle name="Millares [0] 3 2 2 10 3" xfId="5218" xr:uid="{EF790A93-82E6-4402-AE81-72A342FD1B5B}"/>
    <cellStyle name="Millares [0] 3 2 2 11" xfId="6510" xr:uid="{29A93172-1A5A-4759-B54B-935CEDAFCB26}"/>
    <cellStyle name="Millares [0] 3 2 2 12" xfId="3759" xr:uid="{90841587-1B0B-4980-BAA6-2495C09C27E1}"/>
    <cellStyle name="Millares [0] 3 2 2 2" xfId="125" xr:uid="{AD9B8B71-0979-45AC-B65B-E5504864AD5A}"/>
    <cellStyle name="Millares [0] 3 2 2 2 10" xfId="3811" xr:uid="{16227FBE-A864-4830-9360-601AE462145C}"/>
    <cellStyle name="Millares [0] 3 2 2 2 2" xfId="1521" xr:uid="{A1C873DF-8EA1-451C-82E8-F088F9CC117F}"/>
    <cellStyle name="Millares [0] 3 2 2 2 2 2" xfId="2803" xr:uid="{04339F9C-58DC-4CEA-BFDA-85A13D128E11}"/>
    <cellStyle name="Millares [0] 3 2 2 2 2 2 2" xfId="8296" xr:uid="{04244B97-C22A-40F9-B702-45FDF9EFDDA4}"/>
    <cellStyle name="Millares [0] 3 2 2 2 2 2 3" xfId="5554" xr:uid="{FA2A4492-6294-4358-93AF-02D468330EF4}"/>
    <cellStyle name="Millares [0] 3 2 2 2 2 3" xfId="4452" xr:uid="{DA61498E-4DB7-47DF-AABA-EE6690B2BC38}"/>
    <cellStyle name="Millares [0] 3 2 2 2 2 3 2" xfId="7194" xr:uid="{81663E9F-C38A-4370-8A7F-D965B1DA0B4B}"/>
    <cellStyle name="Millares [0] 3 2 2 2 2 4" xfId="6744" xr:uid="{E692108B-C31D-4B7D-9102-1C4DEA1A125E}"/>
    <cellStyle name="Millares [0] 3 2 2 2 2 5" xfId="3994" xr:uid="{8D13FB51-4147-426E-804D-85E93F2426A2}"/>
    <cellStyle name="Millares [0] 3 2 2 2 3" xfId="1679" xr:uid="{D4806647-29BF-4E02-91A7-C1F87C3C65EA}"/>
    <cellStyle name="Millares [0] 3 2 2 2 3 2" xfId="2958" xr:uid="{84A86E53-D28C-497E-BDD9-69ABDF77D338}"/>
    <cellStyle name="Millares [0] 3 2 2 2 3 2 2" xfId="8451" xr:uid="{3D853207-B6C2-48A4-A001-EB9EF50492B5}"/>
    <cellStyle name="Millares [0] 3 2 2 2 3 2 3" xfId="5709" xr:uid="{53379A03-BC35-4EC4-AA96-8F1DAF58E842}"/>
    <cellStyle name="Millares [0] 3 2 2 2 3 3" xfId="6925" xr:uid="{8878D686-4DBF-4F62-B14C-2E7613A19197}"/>
    <cellStyle name="Millares [0] 3 2 2 2 3 4" xfId="4175" xr:uid="{F9DAEC7A-7ABC-41BA-A3DA-9B4DC82239DC}"/>
    <cellStyle name="Millares [0] 3 2 2 2 4" xfId="1834" xr:uid="{BB6F8EC2-0825-414D-A8D4-1FDC53695970}"/>
    <cellStyle name="Millares [0] 3 2 2 2 4 2" xfId="3113" xr:uid="{D1393A5C-D232-4CD7-A382-612932C57F54}"/>
    <cellStyle name="Millares [0] 3 2 2 2 4 2 2" xfId="8606" xr:uid="{51905877-23A8-4B43-85AC-0EF7C5278586}"/>
    <cellStyle name="Millares [0] 3 2 2 2 4 2 3" xfId="5864" xr:uid="{10EF057E-730C-47BD-AB08-AF886E5C8D4F}"/>
    <cellStyle name="Millares [0] 3 2 2 2 4 3" xfId="7364" xr:uid="{B9BD933F-274D-4F11-8957-4A9B4CAFE714}"/>
    <cellStyle name="Millares [0] 3 2 2 2 4 4" xfId="4622" xr:uid="{308E08B0-C6C3-4087-84BD-A977895DC54E}"/>
    <cellStyle name="Millares [0] 3 2 2 2 5" xfId="1989" xr:uid="{99DC7A30-7A54-4C9D-895D-9A7FF3BCCA1D}"/>
    <cellStyle name="Millares [0] 3 2 2 2 5 2" xfId="3268" xr:uid="{378786F8-A2DC-4B7B-9B4D-E5772E43D51D}"/>
    <cellStyle name="Millares [0] 3 2 2 2 5 2 2" xfId="8761" xr:uid="{AFE72D6F-7F4A-4EF2-AC12-2C585432295E}"/>
    <cellStyle name="Millares [0] 3 2 2 2 5 2 3" xfId="6019" xr:uid="{556E5E0E-0507-4AC1-80C1-382CFC668449}"/>
    <cellStyle name="Millares [0] 3 2 2 2 5 3" xfId="7509" xr:uid="{7CC7A66F-08A5-4470-8017-4FC356DAB6FC}"/>
    <cellStyle name="Millares [0] 3 2 2 2 5 4" xfId="4767" xr:uid="{43BAC87C-2C21-4516-8958-229F99BC1069}"/>
    <cellStyle name="Millares [0] 3 2 2 2 6" xfId="2170" xr:uid="{00DC77EB-FD7F-439B-AFA0-BFC6A4E7A885}"/>
    <cellStyle name="Millares [0] 3 2 2 2 6 2" xfId="3449" xr:uid="{4D1E1693-4CE4-456F-998F-E7103E3D65BA}"/>
    <cellStyle name="Millares [0] 3 2 2 2 6 2 2" xfId="8942" xr:uid="{49A09CFB-9020-414B-826F-385EDF8BFF00}"/>
    <cellStyle name="Millares [0] 3 2 2 2 6 2 3" xfId="6200" xr:uid="{B17ACFD7-B57E-4DA1-BA0C-C2B681B16C03}"/>
    <cellStyle name="Millares [0] 3 2 2 2 6 3" xfId="7690" xr:uid="{07929436-C9A7-4C50-B90B-3AF37A0FE386}"/>
    <cellStyle name="Millares [0] 3 2 2 2 6 4" xfId="4948" xr:uid="{8F3B79F3-E174-40F9-8877-605E0E01CEC6}"/>
    <cellStyle name="Millares [0] 3 2 2 2 7" xfId="2351" xr:uid="{11B337AB-077B-4E33-BFE2-4063B3C6C345}"/>
    <cellStyle name="Millares [0] 3 2 2 2 7 2" xfId="3630" xr:uid="{00B1A082-5217-4B28-BD5D-75A0545A8411}"/>
    <cellStyle name="Millares [0] 3 2 2 2 7 2 2" xfId="9123" xr:uid="{EF7C3378-8BE5-4817-ADC5-663EF003FB56}"/>
    <cellStyle name="Millares [0] 3 2 2 2 7 2 3" xfId="6381" xr:uid="{20B64A6D-F3AC-4AA0-B981-F9D44390BEDB}"/>
    <cellStyle name="Millares [0] 3 2 2 2 7 3" xfId="7845" xr:uid="{98A84D12-502E-4916-961F-9270DB982F73}"/>
    <cellStyle name="Millares [0] 3 2 2 2 7 4" xfId="5103" xr:uid="{3E8B99F8-8BAC-41BB-9B02-7D1FA40D2B7E}"/>
    <cellStyle name="Millares [0] 3 2 2 2 8" xfId="2557" xr:uid="{B7FA7ED6-078F-4DE8-875B-33ABE39734F6}"/>
    <cellStyle name="Millares [0] 3 2 2 2 8 2" xfId="8050" xr:uid="{D96A645A-88F9-4E74-A6CE-E7DE994AA251}"/>
    <cellStyle name="Millares [0] 3 2 2 2 8 3" xfId="5308" xr:uid="{47354370-484D-4AD1-BA41-1CF0B682AF30}"/>
    <cellStyle name="Millares [0] 3 2 2 2 9" xfId="6562" xr:uid="{9126B295-AF55-417C-8E08-82047563AD4B}"/>
    <cellStyle name="Millares [0] 3 2 2 3" xfId="72" xr:uid="{BE9A241B-735A-4E95-929D-3B2411545753}"/>
    <cellStyle name="Millares [0] 3 2 2 3 2" xfId="2505" xr:uid="{FD4DC9BB-6805-4A94-8419-BAB7973AAA53}"/>
    <cellStyle name="Millares [0] 3 2 2 3 2 2" xfId="7998" xr:uid="{CBF95C6D-4EAC-44E0-971D-A858E2313779}"/>
    <cellStyle name="Millares [0] 3 2 2 3 2 3" xfId="5256" xr:uid="{B5830EA9-83E9-473B-9156-039999B45188}"/>
    <cellStyle name="Millares [0] 3 2 2 3 3" xfId="4273" xr:uid="{2544E04A-6166-4AC3-91B7-D93C1BDC98F6}"/>
    <cellStyle name="Millares [0] 3 2 2 3 3 2" xfId="7023" xr:uid="{A490395E-6935-45B0-9165-6D0A215FF9D0}"/>
    <cellStyle name="Millares [0] 3 2 2 3 4" xfId="6692" xr:uid="{284D3926-74AC-47A6-A6B2-7024E1FB630F}"/>
    <cellStyle name="Millares [0] 3 2 2 3 5" xfId="3942" xr:uid="{D815067B-889C-4F49-AE29-F0E99EA198CB}"/>
    <cellStyle name="Millares [0] 3 2 2 4" xfId="1469" xr:uid="{B85D773E-CFDD-4724-9258-E88FB9D305A1}"/>
    <cellStyle name="Millares [0] 3 2 2 4 2" xfId="2751" xr:uid="{BDF108B8-5EEF-4ADC-9616-AF856893D140}"/>
    <cellStyle name="Millares [0] 3 2 2 4 2 2" xfId="8244" xr:uid="{27D82A3C-4B50-4B92-9E76-FDA3F327D616}"/>
    <cellStyle name="Millares [0] 3 2 2 4 2 3" xfId="5502" xr:uid="{AFB67745-9690-4228-99FD-2177FB58E57C}"/>
    <cellStyle name="Millares [0] 3 2 2 4 3" xfId="6873" xr:uid="{7B46232C-C1DC-4EDC-87CE-DC65DB3657A1}"/>
    <cellStyle name="Millares [0] 3 2 2 4 4" xfId="4123" xr:uid="{4D243E9B-9C45-4866-9D35-C3183F0EBFFE}"/>
    <cellStyle name="Millares [0] 3 2 2 5" xfId="1627" xr:uid="{D742713D-AFDA-4383-904C-33EC59B80927}"/>
    <cellStyle name="Millares [0] 3 2 2 5 2" xfId="2906" xr:uid="{B8A103DC-463C-46E6-8FBA-24B1EB6818D7}"/>
    <cellStyle name="Millares [0] 3 2 2 5 2 2" xfId="8399" xr:uid="{314D01C3-E71B-4E9B-862E-DC7C0017C501}"/>
    <cellStyle name="Millares [0] 3 2 2 5 2 3" xfId="5657" xr:uid="{13D5AACF-CC57-42D8-B2F1-7E6A1D729A1C}"/>
    <cellStyle name="Millares [0] 3 2 2 5 3" xfId="7271" xr:uid="{328B6ED1-C0B4-42C0-A94D-959C047ABB98}"/>
    <cellStyle name="Millares [0] 3 2 2 5 4" xfId="4529" xr:uid="{1DC2F8F5-32D2-4D0B-945A-8CB5B04B1D3F}"/>
    <cellStyle name="Millares [0] 3 2 2 6" xfId="1782" xr:uid="{C9652E4C-6B47-4EF5-AAAB-1A88E23C00DD}"/>
    <cellStyle name="Millares [0] 3 2 2 6 2" xfId="3061" xr:uid="{C5D92911-0C63-4867-A024-C07D9E5BEF77}"/>
    <cellStyle name="Millares [0] 3 2 2 6 2 2" xfId="8554" xr:uid="{310C3385-2869-4DFF-BBE1-257184909B9C}"/>
    <cellStyle name="Millares [0] 3 2 2 6 2 3" xfId="5812" xr:uid="{1F8D66F5-72D9-433E-84F6-35658090B422}"/>
    <cellStyle name="Millares [0] 3 2 2 6 3" xfId="7312" xr:uid="{9B1933CE-E05A-40C5-B159-A8ECB291E043}"/>
    <cellStyle name="Millares [0] 3 2 2 6 4" xfId="4570" xr:uid="{804A73FE-9C08-4BD6-A513-8A66C4FBCC4E}"/>
    <cellStyle name="Millares [0] 3 2 2 7" xfId="1937" xr:uid="{0CEE645F-20B6-42EA-8C05-705C1E6ED886}"/>
    <cellStyle name="Millares [0] 3 2 2 7 2" xfId="3216" xr:uid="{1EC359B6-05A3-42ED-882F-D7D141596193}"/>
    <cellStyle name="Millares [0] 3 2 2 7 2 2" xfId="8709" xr:uid="{CC8F44C2-B9DE-43AE-9138-265D289FBB15}"/>
    <cellStyle name="Millares [0] 3 2 2 7 2 3" xfId="5967" xr:uid="{E0B465E6-F299-4728-A6E0-DA264C8C6865}"/>
    <cellStyle name="Millares [0] 3 2 2 7 3" xfId="7457" xr:uid="{97260038-1647-4A29-998B-47117B10A13C}"/>
    <cellStyle name="Millares [0] 3 2 2 7 4" xfId="4715" xr:uid="{E432B39B-867F-4F6C-9FF1-F6FB73935DC4}"/>
    <cellStyle name="Millares [0] 3 2 2 8" xfId="2118" xr:uid="{5024E757-54B8-4E3C-AF2A-DF0C38DC4B9E}"/>
    <cellStyle name="Millares [0] 3 2 2 8 2" xfId="3397" xr:uid="{8E913956-610A-4EDE-9A79-B14AF19B82C0}"/>
    <cellStyle name="Millares [0] 3 2 2 8 2 2" xfId="8890" xr:uid="{C025737B-4E2D-45CA-ACC4-DEDF8B9F876D}"/>
    <cellStyle name="Millares [0] 3 2 2 8 2 3" xfId="6148" xr:uid="{AD31D05D-6BDE-461F-9DB1-5C59549022BB}"/>
    <cellStyle name="Millares [0] 3 2 2 8 3" xfId="7638" xr:uid="{A9D522CF-7D08-409D-96BC-B9D152F3DFEF}"/>
    <cellStyle name="Millares [0] 3 2 2 8 4" xfId="4896" xr:uid="{7534F479-383E-4534-B2E9-2623CA8B1A17}"/>
    <cellStyle name="Millares [0] 3 2 2 9" xfId="2299" xr:uid="{4400CB56-866E-421E-84BD-3C14BC39AF6A}"/>
    <cellStyle name="Millares [0] 3 2 2 9 2" xfId="3578" xr:uid="{D77831A9-EAEF-415D-AA8E-552ACCEEB9B8}"/>
    <cellStyle name="Millares [0] 3 2 2 9 2 2" xfId="9071" xr:uid="{55661C0E-0C39-4A1F-889C-F5B6826E199F}"/>
    <cellStyle name="Millares [0] 3 2 2 9 2 3" xfId="6329" xr:uid="{C45AC646-1804-4752-AA47-2C850CE78F54}"/>
    <cellStyle name="Millares [0] 3 2 2 9 3" xfId="7793" xr:uid="{851EAE73-0B9C-4B0A-81AD-2A9C4813C8E6}"/>
    <cellStyle name="Millares [0] 3 2 2 9 4" xfId="5051" xr:uid="{AC97FC64-606A-4055-B176-AFCEA9D4B712}"/>
    <cellStyle name="Millares [0] 3 2 3" xfId="99" xr:uid="{1AB08BA9-EF58-4FA2-81CA-EC42E7941D46}"/>
    <cellStyle name="Millares [0] 3 2 3 10" xfId="3785" xr:uid="{05572427-87D8-45EB-9EBA-69AED2FD8E2A}"/>
    <cellStyle name="Millares [0] 3 2 3 2" xfId="1495" xr:uid="{BE0DC97C-699B-4C79-9DFD-85F309483420}"/>
    <cellStyle name="Millares [0] 3 2 3 2 2" xfId="2777" xr:uid="{51002CCE-1C2F-4076-B45B-6D7B12D613F8}"/>
    <cellStyle name="Millares [0] 3 2 3 2 2 2" xfId="8270" xr:uid="{38D6CA9A-9527-47C2-8BC5-878023F78457}"/>
    <cellStyle name="Millares [0] 3 2 3 2 2 3" xfId="5528" xr:uid="{C97DE199-5A5D-4B74-9E81-8A146DBE6B64}"/>
    <cellStyle name="Millares [0] 3 2 3 2 3" xfId="4426" xr:uid="{B4312594-9D15-404F-A25C-1B5D00EF4EBE}"/>
    <cellStyle name="Millares [0] 3 2 3 2 3 2" xfId="7168" xr:uid="{EA8D91E5-2002-4678-9EBA-06EDAAAEB51F}"/>
    <cellStyle name="Millares [0] 3 2 3 2 4" xfId="6718" xr:uid="{76ABF910-C36C-4C12-B827-A7D2500DE056}"/>
    <cellStyle name="Millares [0] 3 2 3 2 5" xfId="3968" xr:uid="{F57CAE1A-6A3C-4A3F-9E62-A161FEF5B6B3}"/>
    <cellStyle name="Millares [0] 3 2 3 3" xfId="1653" xr:uid="{597AFE12-9486-4753-A9CB-142BA344593C}"/>
    <cellStyle name="Millares [0] 3 2 3 3 2" xfId="2932" xr:uid="{03193CA9-B005-4001-B8AF-6F1D7C2AC0DB}"/>
    <cellStyle name="Millares [0] 3 2 3 3 2 2" xfId="8425" xr:uid="{FDBCDAD2-89CB-466E-9049-684639C4BD0A}"/>
    <cellStyle name="Millares [0] 3 2 3 3 2 3" xfId="5683" xr:uid="{61BBFFFF-EFA3-42BB-B741-A0C61FA8FCA8}"/>
    <cellStyle name="Millares [0] 3 2 3 3 3" xfId="6899" xr:uid="{1A02E650-8A8D-426A-858A-9D9ECEFCDD48}"/>
    <cellStyle name="Millares [0] 3 2 3 3 4" xfId="4149" xr:uid="{30F5201A-7709-4BB4-B850-5CCC0174671E}"/>
    <cellStyle name="Millares [0] 3 2 3 4" xfId="1808" xr:uid="{B5F9FDFD-246B-48A8-AA5F-C12F83B2F9B2}"/>
    <cellStyle name="Millares [0] 3 2 3 4 2" xfId="3087" xr:uid="{D3ED91CE-3F57-4B7D-B332-0B0218DC1549}"/>
    <cellStyle name="Millares [0] 3 2 3 4 2 2" xfId="8580" xr:uid="{55445E37-62D2-42E2-8CFC-C931023A73AD}"/>
    <cellStyle name="Millares [0] 3 2 3 4 2 3" xfId="5838" xr:uid="{68F2CDEE-106D-4954-B1FF-1BDED4CAE456}"/>
    <cellStyle name="Millares [0] 3 2 3 4 3" xfId="7338" xr:uid="{D8D559E2-B252-43E0-8EE1-53C4BCB5D739}"/>
    <cellStyle name="Millares [0] 3 2 3 4 4" xfId="4596" xr:uid="{4D929558-216E-4559-8FEE-BE038204A25A}"/>
    <cellStyle name="Millares [0] 3 2 3 5" xfId="1963" xr:uid="{06F1F2E1-F652-4AED-AD62-675B19C6FF6A}"/>
    <cellStyle name="Millares [0] 3 2 3 5 2" xfId="3242" xr:uid="{2FE90233-3B9A-476D-8E64-24FFC397E0DD}"/>
    <cellStyle name="Millares [0] 3 2 3 5 2 2" xfId="8735" xr:uid="{57FC7A80-5A6B-4426-A83B-96897E68477E}"/>
    <cellStyle name="Millares [0] 3 2 3 5 2 3" xfId="5993" xr:uid="{5C0B0BDB-C86C-414E-9332-38CF7B141A04}"/>
    <cellStyle name="Millares [0] 3 2 3 5 3" xfId="7483" xr:uid="{516B23A6-56D6-44D9-95C5-3062F82CBAAB}"/>
    <cellStyle name="Millares [0] 3 2 3 5 4" xfId="4741" xr:uid="{0D40445D-07D9-4C09-94B1-7E973D93259B}"/>
    <cellStyle name="Millares [0] 3 2 3 6" xfId="2144" xr:uid="{86017F95-89E8-4E37-B495-922B8E280E5F}"/>
    <cellStyle name="Millares [0] 3 2 3 6 2" xfId="3423" xr:uid="{0EC055DA-8E3B-4C27-930F-BD5679852AD0}"/>
    <cellStyle name="Millares [0] 3 2 3 6 2 2" xfId="8916" xr:uid="{31F045C0-BEFA-4313-95A0-CDFE50089AA1}"/>
    <cellStyle name="Millares [0] 3 2 3 6 2 3" xfId="6174" xr:uid="{83D9BA99-C8E4-4D99-9567-F2BFB723F841}"/>
    <cellStyle name="Millares [0] 3 2 3 6 3" xfId="7664" xr:uid="{EBFD00AE-501B-410C-9F16-CF7C83BE859D}"/>
    <cellStyle name="Millares [0] 3 2 3 6 4" xfId="4922" xr:uid="{F6917EE5-3E7E-435C-AEEF-0521A059C084}"/>
    <cellStyle name="Millares [0] 3 2 3 7" xfId="2325" xr:uid="{5996BF1C-0D74-43BF-9A84-B0B857CCA106}"/>
    <cellStyle name="Millares [0] 3 2 3 7 2" xfId="3604" xr:uid="{F8D7F0A6-6403-4069-B219-33DDFA871C4E}"/>
    <cellStyle name="Millares [0] 3 2 3 7 2 2" xfId="9097" xr:uid="{D63CB580-6CDE-432D-80C9-0D5EAF374C31}"/>
    <cellStyle name="Millares [0] 3 2 3 7 2 3" xfId="6355" xr:uid="{4DE29EF1-5B95-4EEB-AD1B-921F0C502610}"/>
    <cellStyle name="Millares [0] 3 2 3 7 3" xfId="7819" xr:uid="{4A6419A0-8436-42A5-9173-91FAE0146E5B}"/>
    <cellStyle name="Millares [0] 3 2 3 7 4" xfId="5077" xr:uid="{469F23C3-F74A-4E07-94B7-630D4D079A9E}"/>
    <cellStyle name="Millares [0] 3 2 3 8" xfId="2531" xr:uid="{6C17ADFD-9754-47D1-ADA7-842E743EFAB3}"/>
    <cellStyle name="Millares [0] 3 2 3 8 2" xfId="8024" xr:uid="{D348996A-3A1F-4C2A-8615-208F88FB40F2}"/>
    <cellStyle name="Millares [0] 3 2 3 8 3" xfId="5282" xr:uid="{AA97F382-192B-4D9E-BAC6-54AA9BD29225}"/>
    <cellStyle name="Millares [0] 3 2 3 9" xfId="6536" xr:uid="{CCAA326D-58DA-47D7-A97F-79E2D0647802}"/>
    <cellStyle name="Millares [0] 3 2 4" xfId="44" xr:uid="{8A226EBB-345A-474C-9607-4BE3B549DDD0}"/>
    <cellStyle name="Millares [0] 3 2 4 10" xfId="3837" xr:uid="{7801F49C-6063-44F8-8821-8DD1B6C36552}"/>
    <cellStyle name="Millares [0] 3 2 4 2" xfId="1547" xr:uid="{85E62E45-15E9-482C-9CA6-38607F632315}"/>
    <cellStyle name="Millares [0] 3 2 4 2 2" xfId="2829" xr:uid="{79630D38-891B-4662-85E3-1590B2576333}"/>
    <cellStyle name="Millares [0] 3 2 4 2 2 2" xfId="8322" xr:uid="{2735B988-DC91-4BE8-AC56-1A6DCD69CEBF}"/>
    <cellStyle name="Millares [0] 3 2 4 2 2 3" xfId="5580" xr:uid="{050A78AC-1359-4CBC-B731-519FE506DCCC}"/>
    <cellStyle name="Millares [0] 3 2 4 2 3" xfId="4478" xr:uid="{D47F8779-16BA-4BF9-ADD0-FD4AB62CBC62}"/>
    <cellStyle name="Millares [0] 3 2 4 2 3 2" xfId="7220" xr:uid="{2508A471-7F90-41FC-A996-026A88DCA0C3}"/>
    <cellStyle name="Millares [0] 3 2 4 2 4" xfId="6770" xr:uid="{6DA44AA3-F2ED-4C32-AEAB-99ADA9950447}"/>
    <cellStyle name="Millares [0] 3 2 4 2 5" xfId="4020" xr:uid="{EA96394F-D24F-43A8-BE16-80BC6AF972F1}"/>
    <cellStyle name="Millares [0] 3 2 4 3" xfId="1705" xr:uid="{7DB53D59-2811-4F1C-843D-D7B88FF99D72}"/>
    <cellStyle name="Millares [0] 3 2 4 3 2" xfId="2984" xr:uid="{FC5254B6-F80A-4172-B48F-01DB3F11FF86}"/>
    <cellStyle name="Millares [0] 3 2 4 3 2 2" xfId="8477" xr:uid="{EC6B3B72-B2D4-4330-BC57-48803F4FE1F3}"/>
    <cellStyle name="Millares [0] 3 2 4 3 2 3" xfId="5735" xr:uid="{A1186F7A-8889-445D-BE46-699A8E5170D1}"/>
    <cellStyle name="Millares [0] 3 2 4 3 3" xfId="6951" xr:uid="{289C96CA-8634-4FFE-A789-FF5B5202A51D}"/>
    <cellStyle name="Millares [0] 3 2 4 3 4" xfId="4201" xr:uid="{9B2FC965-57F8-4AE2-A529-D6037D5C4ECA}"/>
    <cellStyle name="Millares [0] 3 2 4 4" xfId="1860" xr:uid="{D1712253-6F7E-45F1-A05D-5816E7BDB456}"/>
    <cellStyle name="Millares [0] 3 2 4 4 2" xfId="3139" xr:uid="{DB5FC689-F3F7-40A2-8D61-1ECC9562A4E4}"/>
    <cellStyle name="Millares [0] 3 2 4 4 2 2" xfId="8632" xr:uid="{A713103B-DF97-4CE0-905E-83E361088363}"/>
    <cellStyle name="Millares [0] 3 2 4 4 2 3" xfId="5890" xr:uid="{760B0EE7-A768-4D19-8D87-51C5AA3FE511}"/>
    <cellStyle name="Millares [0] 3 2 4 4 3" xfId="7390" xr:uid="{AA4890B3-81FF-4018-BCE5-A5D2332FD402}"/>
    <cellStyle name="Millares [0] 3 2 4 4 4" xfId="4648" xr:uid="{C9F43CA1-88AA-4408-B5EA-826764A78C98}"/>
    <cellStyle name="Millares [0] 3 2 4 5" xfId="2015" xr:uid="{1968B9E2-862C-45B4-9ADD-41BE200E531F}"/>
    <cellStyle name="Millares [0] 3 2 4 5 2" xfId="3294" xr:uid="{C21D3EAB-A50B-4A2A-ADB8-1B85F327CAF8}"/>
    <cellStyle name="Millares [0] 3 2 4 5 2 2" xfId="8787" xr:uid="{8667A609-1F7F-4443-B023-892EC35C411A}"/>
    <cellStyle name="Millares [0] 3 2 4 5 2 3" xfId="6045" xr:uid="{C20B619F-93D8-479D-A8D2-5F84CB23CA04}"/>
    <cellStyle name="Millares [0] 3 2 4 5 3" xfId="7535" xr:uid="{F44E6F07-CB77-44E5-A6DC-9ED46F49BC3D}"/>
    <cellStyle name="Millares [0] 3 2 4 5 4" xfId="4793" xr:uid="{91C6CF39-C4E9-4714-93DF-1B75C0A9A39F}"/>
    <cellStyle name="Millares [0] 3 2 4 6" xfId="2196" xr:uid="{D77C4A6C-1CDF-4213-B45F-F36021D985BA}"/>
    <cellStyle name="Millares [0] 3 2 4 6 2" xfId="3475" xr:uid="{46AD46CC-621B-4C05-91A2-EC09FCD3BEE2}"/>
    <cellStyle name="Millares [0] 3 2 4 6 2 2" xfId="8968" xr:uid="{BDFE98AF-5D26-4293-831C-95921CD928F4}"/>
    <cellStyle name="Millares [0] 3 2 4 6 2 3" xfId="6226" xr:uid="{6477BED2-F0EC-4224-A532-AE2ADAA79A2D}"/>
    <cellStyle name="Millares [0] 3 2 4 6 3" xfId="7716" xr:uid="{B85A0AA9-91D5-4095-9228-CBF6ACA09DDC}"/>
    <cellStyle name="Millares [0] 3 2 4 6 4" xfId="4974" xr:uid="{D7F2118A-0806-4A97-BDAC-5D4F8E71D750}"/>
    <cellStyle name="Millares [0] 3 2 4 7" xfId="2377" xr:uid="{19487AB0-D588-4581-8A38-9297FCD5BFE5}"/>
    <cellStyle name="Millares [0] 3 2 4 7 2" xfId="3656" xr:uid="{A5E0E487-A1A1-4FCC-B60C-176DE5546D7F}"/>
    <cellStyle name="Millares [0] 3 2 4 7 2 2" xfId="9149" xr:uid="{B6CCC47A-33BC-4F82-A706-E63F6C69D5FB}"/>
    <cellStyle name="Millares [0] 3 2 4 7 2 3" xfId="6407" xr:uid="{FE808F1E-DDED-4B50-A94F-A1BEAC42E157}"/>
    <cellStyle name="Millares [0] 3 2 4 7 3" xfId="7871" xr:uid="{40206E4A-1664-4B31-8A91-90E33CC14A0A}"/>
    <cellStyle name="Millares [0] 3 2 4 7 4" xfId="5129" xr:uid="{80EC72E4-96CA-41FB-81C4-BCA57E0529A6}"/>
    <cellStyle name="Millares [0] 3 2 4 8" xfId="2478" xr:uid="{11B695C6-57BF-495A-A2C2-A47B5C62BF4E}"/>
    <cellStyle name="Millares [0] 3 2 4 8 2" xfId="7972" xr:uid="{36F99873-330A-4C7E-99EF-994E962048CE}"/>
    <cellStyle name="Millares [0] 3 2 4 8 3" xfId="5230" xr:uid="{4BBBACD1-305E-46E1-8E69-0F61AAEE2B07}"/>
    <cellStyle name="Millares [0] 3 2 4 9" xfId="6588" xr:uid="{7B39013A-FF71-41B1-9849-F5695096D9F0}"/>
    <cellStyle name="Millares [0] 3 2 5" xfId="1239" xr:uid="{DD679928-0A56-43C3-9F09-8325EF1CBFD1}"/>
    <cellStyle name="Millares [0] 3 2 5 10" xfId="3864" xr:uid="{ECBD8498-D507-4AF8-BBF4-B1270E333A9C}"/>
    <cellStyle name="Millares [0] 3 2 5 2" xfId="1574" xr:uid="{ADEB6173-0E7A-4006-B0EF-40D6AAA3E5A7}"/>
    <cellStyle name="Millares [0] 3 2 5 2 2" xfId="2856" xr:uid="{FD0669C7-34DE-41D3-8327-C185A1A7669E}"/>
    <cellStyle name="Millares [0] 3 2 5 2 2 2" xfId="8349" xr:uid="{F4A24482-DB49-41E3-A3A3-9CC8E696E308}"/>
    <cellStyle name="Millares [0] 3 2 5 2 2 3" xfId="5607" xr:uid="{3B3F9A7E-CD78-4DAB-9D82-904A113C6E4B}"/>
    <cellStyle name="Millares [0] 3 2 5 2 3" xfId="4501" xr:uid="{9ADF027C-3B12-4060-AA18-7AB52BE47C0A}"/>
    <cellStyle name="Millares [0] 3 2 5 2 3 2" xfId="7243" xr:uid="{B47C9650-5D08-492B-9A0E-D1B621F15929}"/>
    <cellStyle name="Millares [0] 3 2 5 2 4" xfId="6797" xr:uid="{A9587BB3-EC3C-4C4F-8FC4-559598930A9C}"/>
    <cellStyle name="Millares [0] 3 2 5 2 5" xfId="4047" xr:uid="{B367E1DC-31D8-4925-B889-3C19BD8C3094}"/>
    <cellStyle name="Millares [0] 3 2 5 3" xfId="1732" xr:uid="{A11F52B2-ED38-4FA9-8EC1-659C876B5B08}"/>
    <cellStyle name="Millares [0] 3 2 5 3 2" xfId="3011" xr:uid="{81E45611-1077-4665-8935-7F9F542930A9}"/>
    <cellStyle name="Millares [0] 3 2 5 3 2 2" xfId="8504" xr:uid="{98CBCBB4-44D9-451C-B12F-7C6F84C8C139}"/>
    <cellStyle name="Millares [0] 3 2 5 3 2 3" xfId="5762" xr:uid="{3821B198-722C-41BF-BE18-32FCAD559DA5}"/>
    <cellStyle name="Millares [0] 3 2 5 3 3" xfId="6978" xr:uid="{D94DB5D6-67BE-4031-8F60-49DFD74AC5C6}"/>
    <cellStyle name="Millares [0] 3 2 5 3 4" xfId="4228" xr:uid="{6B440571-4159-4D8D-9631-E60201ECFCDA}"/>
    <cellStyle name="Millares [0] 3 2 5 4" xfId="1887" xr:uid="{DD4637BC-1005-4EA8-908B-B5B7C02CF147}"/>
    <cellStyle name="Millares [0] 3 2 5 4 2" xfId="3166" xr:uid="{9613EA1F-C712-45F9-9F79-95CBE120D74A}"/>
    <cellStyle name="Millares [0] 3 2 5 4 2 2" xfId="8659" xr:uid="{D5C8B378-31F8-4DC3-9F90-9E21E26566C3}"/>
    <cellStyle name="Millares [0] 3 2 5 4 2 3" xfId="5917" xr:uid="{A0EEB2B4-B78C-48A7-A872-F6A5CAA3FE9F}"/>
    <cellStyle name="Millares [0] 3 2 5 4 3" xfId="7413" xr:uid="{A55827C0-54A2-44A3-B8F7-8F0D74E3ADAE}"/>
    <cellStyle name="Millares [0] 3 2 5 4 4" xfId="4671" xr:uid="{AA77F210-695E-4E09-AE18-45DE873A7679}"/>
    <cellStyle name="Millares [0] 3 2 5 5" xfId="2042" xr:uid="{7FF794C7-5D60-4FD9-9483-25CE7F4679E4}"/>
    <cellStyle name="Millares [0] 3 2 5 5 2" xfId="3321" xr:uid="{8F6975D6-A1AF-436C-ACF9-560EC5951B3B}"/>
    <cellStyle name="Millares [0] 3 2 5 5 2 2" xfId="8814" xr:uid="{FE5243C5-C2C9-481F-A7AC-59668CB3CECF}"/>
    <cellStyle name="Millares [0] 3 2 5 5 2 3" xfId="6072" xr:uid="{B34E0B1F-4517-429D-8B25-405B4A3F9BEA}"/>
    <cellStyle name="Millares [0] 3 2 5 5 3" xfId="7562" xr:uid="{FBC5C111-81DC-4628-822D-B9F22CD8C88F}"/>
    <cellStyle name="Millares [0] 3 2 5 5 4" xfId="4820" xr:uid="{A6D5D97A-9A5D-4046-A288-FF0EDF3AB80B}"/>
    <cellStyle name="Millares [0] 3 2 5 6" xfId="2223" xr:uid="{55E30BE2-C354-4CE7-835E-EBC67C7AADC3}"/>
    <cellStyle name="Millares [0] 3 2 5 6 2" xfId="3502" xr:uid="{037C20CD-7B76-4262-8B13-6760614CE7A5}"/>
    <cellStyle name="Millares [0] 3 2 5 6 2 2" xfId="8995" xr:uid="{5026BFD4-BFB7-40A0-907E-6AABD4040C8C}"/>
    <cellStyle name="Millares [0] 3 2 5 6 2 3" xfId="6253" xr:uid="{03B766CB-1752-4ED3-99A4-463E46056DDC}"/>
    <cellStyle name="Millares [0] 3 2 5 6 3" xfId="7743" xr:uid="{B15C4DDB-A8EE-4E48-9E5D-BA99DEAE7CF4}"/>
    <cellStyle name="Millares [0] 3 2 5 6 4" xfId="5001" xr:uid="{E4B4996D-A4AC-45EC-9E73-779E6134307B}"/>
    <cellStyle name="Millares [0] 3 2 5 7" xfId="2404" xr:uid="{3A82D35D-AC3D-4DDC-9F41-FDE0B45B3629}"/>
    <cellStyle name="Millares [0] 3 2 5 7 2" xfId="3683" xr:uid="{9FB8589D-AEAC-45FC-A488-5CCF259A3E5A}"/>
    <cellStyle name="Millares [0] 3 2 5 7 2 2" xfId="9176" xr:uid="{14C02956-AEDC-440A-9DA5-F8BDD5675E9D}"/>
    <cellStyle name="Millares [0] 3 2 5 7 2 3" xfId="6434" xr:uid="{D3634CCC-F555-408D-BD4E-7A1BEE1AEE50}"/>
    <cellStyle name="Millares [0] 3 2 5 7 3" xfId="7898" xr:uid="{4C1E57EB-64BF-4766-8F45-DF50F0C80CE3}"/>
    <cellStyle name="Millares [0] 3 2 5 7 4" xfId="5156" xr:uid="{25071B02-75FD-4413-87BA-E3880659C1D5}"/>
    <cellStyle name="Millares [0] 3 2 5 8" xfId="4282" xr:uid="{14F37E4C-A260-444F-B46F-813674C074A8}"/>
    <cellStyle name="Millares [0] 3 2 5 9" xfId="6615" xr:uid="{1FA0DD7D-3EBE-4BC3-80F4-E7ACD600896B}"/>
    <cellStyle name="Millares [0] 3 2 6" xfId="1443" xr:uid="{687B6DA6-EDC7-4F21-B65E-31083C4C1753}"/>
    <cellStyle name="Millares [0] 3 2 6 2" xfId="2066" xr:uid="{354A562D-5477-4698-8659-D201192C4391}"/>
    <cellStyle name="Millares [0] 3 2 6 2 2" xfId="3345" xr:uid="{72599CDE-036B-40CA-9B9B-70539A4948A8}"/>
    <cellStyle name="Millares [0] 3 2 6 2 2 2" xfId="8838" xr:uid="{2760B7CC-BAF7-46A8-A015-847BE4BB9A1C}"/>
    <cellStyle name="Millares [0] 3 2 6 2 2 3" xfId="6096" xr:uid="{B25BD3C5-1F4B-43D4-96E5-1A57C8B24C81}"/>
    <cellStyle name="Millares [0] 3 2 6 2 3" xfId="4844" xr:uid="{4EE0AE51-8F54-4D7D-9AB4-7E1DC46C8A36}"/>
    <cellStyle name="Millares [0] 3 2 6 2 3 2" xfId="7586" xr:uid="{6C909A85-97CD-402C-ABB5-98C11050ED65}"/>
    <cellStyle name="Millares [0] 3 2 6 2 4" xfId="6821" xr:uid="{18FC4987-726A-4641-873A-42A404F1F9B4}"/>
    <cellStyle name="Millares [0] 3 2 6 2 5" xfId="4071" xr:uid="{295169C1-1B85-40EA-914B-9281101324BE}"/>
    <cellStyle name="Millares [0] 3 2 6 3" xfId="2247" xr:uid="{0F0CA16E-61D2-4069-A46A-7D4997CA5137}"/>
    <cellStyle name="Millares [0] 3 2 6 3 2" xfId="3526" xr:uid="{E3474A13-1A10-435A-A027-D96D9FF39A27}"/>
    <cellStyle name="Millares [0] 3 2 6 3 2 2" xfId="9019" xr:uid="{A04448AC-1EDA-4884-A185-7E624A2E0265}"/>
    <cellStyle name="Millares [0] 3 2 6 3 2 3" xfId="6277" xr:uid="{987C234E-C761-4ECD-A2C0-0D22557223A9}"/>
    <cellStyle name="Millares [0] 3 2 6 3 3" xfId="7002" xr:uid="{D2093A6F-20C6-4395-ADE5-86E452EE0417}"/>
    <cellStyle name="Millares [0] 3 2 6 3 4" xfId="4252" xr:uid="{AB188BD1-51A6-4CC9-9E04-D19DEF1C40D6}"/>
    <cellStyle name="Millares [0] 3 2 6 4" xfId="2428" xr:uid="{59C0A268-37C5-48E5-A003-6FF6ED1AC8F5}"/>
    <cellStyle name="Millares [0] 3 2 6 4 2" xfId="3707" xr:uid="{530608BF-2C06-40E0-A767-CCD14114DFF6}"/>
    <cellStyle name="Millares [0] 3 2 6 4 2 2" xfId="9200" xr:uid="{ED0805E1-AE0D-4B44-BC62-73F9CBBBC236}"/>
    <cellStyle name="Millares [0] 3 2 6 4 2 3" xfId="6458" xr:uid="{712553C1-A649-4472-BDCB-2468C54ECA85}"/>
    <cellStyle name="Millares [0] 3 2 6 4 3" xfId="7922" xr:uid="{CC1127BE-7174-4D59-BF33-7B04FBB0EE25}"/>
    <cellStyle name="Millares [0] 3 2 6 4 4" xfId="5180" xr:uid="{18ACEA14-18D8-4686-A6E2-3B596B6FB79A}"/>
    <cellStyle name="Millares [0] 3 2 6 5" xfId="2725" xr:uid="{BB2651FA-171F-46FF-AE4F-185EEACF557E}"/>
    <cellStyle name="Millares [0] 3 2 6 5 2" xfId="8218" xr:uid="{BDFCF304-80A7-43FB-90B9-505206BE2B17}"/>
    <cellStyle name="Millares [0] 3 2 6 5 3" xfId="5476" xr:uid="{E5A8FC83-B41D-46B8-9E22-530C01C55830}"/>
    <cellStyle name="Millares [0] 3 2 6 6" xfId="6639" xr:uid="{3326F0ED-870E-48D1-BE8C-61A0B8849B25}"/>
    <cellStyle name="Millares [0] 3 2 6 7" xfId="3888" xr:uid="{9A3474ED-AA3F-4D78-9D47-A22C4F53F061}"/>
    <cellStyle name="Millares [0] 3 2 7" xfId="1601" xr:uid="{39567847-E284-4EDD-BE49-71647C2C9D7A}"/>
    <cellStyle name="Millares [0] 3 2 7 2" xfId="2880" xr:uid="{3864DD1E-8C59-42FE-AE94-20C97CB4562E}"/>
    <cellStyle name="Millares [0] 3 2 7 2 2" xfId="8373" xr:uid="{AF3CE354-8B36-4F63-A2FD-FAFE54911440}"/>
    <cellStyle name="Millares [0] 3 2 7 2 3" xfId="5631" xr:uid="{F11DAC9C-D11E-4B60-922C-233F5A4BC0B3}"/>
    <cellStyle name="Millares [0] 3 2 7 3" xfId="4514" xr:uid="{73D44CD8-A16B-49C5-8635-A827E0D0D85A}"/>
    <cellStyle name="Millares [0] 3 2 7 3 2" xfId="7256" xr:uid="{3DE83626-D301-403B-B298-C5E55BEC0AC1}"/>
    <cellStyle name="Millares [0] 3 2 7 4" xfId="6666" xr:uid="{36102CFA-F86D-4B8E-AD73-5814F45A3DC2}"/>
    <cellStyle name="Millares [0] 3 2 7 5" xfId="3916" xr:uid="{3B0D3B5F-6684-4691-9D78-A38B89C6FE73}"/>
    <cellStyle name="Millares [0] 3 2 8" xfId="1756" xr:uid="{0C14DD14-7F88-4CAA-B15F-E1D215718C39}"/>
    <cellStyle name="Millares [0] 3 2 8 2" xfId="3035" xr:uid="{20F5A90E-A81F-449D-B979-74701232B821}"/>
    <cellStyle name="Millares [0] 3 2 8 2 2" xfId="8528" xr:uid="{D655014C-F24B-4296-A957-3F7965CF6C9B}"/>
    <cellStyle name="Millares [0] 3 2 8 2 3" xfId="5786" xr:uid="{22C2EB9E-9228-4EA0-AD8B-2DBC04657E5B}"/>
    <cellStyle name="Millares [0] 3 2 8 3" xfId="6847" xr:uid="{E603E7F3-AFFA-4512-91DB-9ABF6DC41EC4}"/>
    <cellStyle name="Millares [0] 3 2 8 4" xfId="4097" xr:uid="{92B28155-F62E-46D8-B6C1-0C7C5F8FCE3D}"/>
    <cellStyle name="Millares [0] 3 2 9" xfId="1911" xr:uid="{8916C2CA-586A-4593-A006-9ACFA026DECE}"/>
    <cellStyle name="Millares [0] 3 2 9 2" xfId="3190" xr:uid="{A7FABF20-4631-4F10-B21A-39FFA383CBF7}"/>
    <cellStyle name="Millares [0] 3 2 9 2 2" xfId="8683" xr:uid="{79BBBEBD-3D6C-42E3-AAE9-A03C111E1101}"/>
    <cellStyle name="Millares [0] 3 2 9 2 3" xfId="5941" xr:uid="{CCC3DF5F-72CA-4E6E-9947-AF4913D952F4}"/>
    <cellStyle name="Millares [0] 3 2 9 3" xfId="7432" xr:uid="{F5935592-1162-47FA-AF0C-0C436AD1042C}"/>
    <cellStyle name="Millares [0] 3 2 9 4" xfId="4690" xr:uid="{854F463B-6190-4047-8DD2-7A89F887FA18}"/>
    <cellStyle name="Millares [0] 3 3" xfId="25" xr:uid="{5FC70542-E71B-41C1-8D5C-1D307FB1E94B}"/>
    <cellStyle name="Millares [0] 3 3 10" xfId="1917" xr:uid="{B3FAF835-58CE-4C25-BF9E-A7B6B9581EA7}"/>
    <cellStyle name="Millares [0] 3 3 10 2" xfId="3196" xr:uid="{D3291746-FE08-4D8A-B48A-2E38DB8FDC6B}"/>
    <cellStyle name="Millares [0] 3 3 10 2 2" xfId="8689" xr:uid="{086DDC79-C677-416C-9E42-BDDED0E156A5}"/>
    <cellStyle name="Millares [0] 3 3 10 2 3" xfId="5947" xr:uid="{23DFA79B-A28A-4EE3-BA8C-3DE693C089AC}"/>
    <cellStyle name="Millares [0] 3 3 10 3" xfId="7438" xr:uid="{85C1E2AD-0FF7-4567-A32E-47204DCDFE68}"/>
    <cellStyle name="Millares [0] 3 3 10 4" xfId="4696" xr:uid="{20DC059A-49D6-401B-9693-0285A31578BA}"/>
    <cellStyle name="Millares [0] 3 3 11" xfId="2098" xr:uid="{069E2754-AF90-458D-9A5E-9C6C097D76E0}"/>
    <cellStyle name="Millares [0] 3 3 11 2" xfId="3377" xr:uid="{97E5C103-6DD2-4ED4-BF28-F0A689CF30C5}"/>
    <cellStyle name="Millares [0] 3 3 11 2 2" xfId="8870" xr:uid="{DD02D80E-71EC-4BA3-8F75-E8E0862A2FBB}"/>
    <cellStyle name="Millares [0] 3 3 11 2 3" xfId="6128" xr:uid="{13AF8260-F0BC-4BE1-8591-592BEE844DB2}"/>
    <cellStyle name="Millares [0] 3 3 11 3" xfId="7618" xr:uid="{B825E308-D905-4CA6-90EC-C78D052E852D}"/>
    <cellStyle name="Millares [0] 3 3 11 4" xfId="4876" xr:uid="{640BFA55-AB3D-488B-AA7E-F5776BB4ED66}"/>
    <cellStyle name="Millares [0] 3 3 12" xfId="2279" xr:uid="{59798A87-AFC6-41EE-B086-7388684EA89E}"/>
    <cellStyle name="Millares [0] 3 3 12 2" xfId="3558" xr:uid="{63C7DAE7-33FD-463D-96AD-5ABEAA3C57E5}"/>
    <cellStyle name="Millares [0] 3 3 12 2 2" xfId="9051" xr:uid="{CBF72BF5-4A91-4AE2-BCE6-71B236B8AE70}"/>
    <cellStyle name="Millares [0] 3 3 12 2 3" xfId="6309" xr:uid="{39CA643B-FADC-4EF2-8A55-8086EC9B7E86}"/>
    <cellStyle name="Millares [0] 3 3 12 3" xfId="7773" xr:uid="{83317342-60F3-4EC1-847A-37AF7571FBA0}"/>
    <cellStyle name="Millares [0] 3 3 12 4" xfId="5031" xr:uid="{6BA98E3B-0EDF-47CC-958C-975774562A1A}"/>
    <cellStyle name="Millares [0] 3 3 13" xfId="2460" xr:uid="{7DA1B8C7-42A0-47F6-86BF-4842D78D5747}"/>
    <cellStyle name="Millares [0] 3 3 13 2" xfId="7954" xr:uid="{0875E902-B065-4A19-AA09-351EC7467775}"/>
    <cellStyle name="Millares [0] 3 3 13 3" xfId="5212" xr:uid="{A2C757DF-F106-45FD-8134-4D1257E54A80}"/>
    <cellStyle name="Millares [0] 3 3 14" xfId="6490" xr:uid="{05B30057-A4E9-42D7-8FE2-8DC29512698F}"/>
    <cellStyle name="Millares [0] 3 3 15" xfId="3739" xr:uid="{2989E9C1-5458-4DD0-BD71-8A10B365A0F0}"/>
    <cellStyle name="Millares [0] 3 3 2" xfId="78" xr:uid="{1D61CEE4-F3CF-4A93-AF45-6C0964024693}"/>
    <cellStyle name="Millares [0] 3 3 2 10" xfId="6516" xr:uid="{A912E1B9-9954-42E4-AFAD-320AD9B20B1C}"/>
    <cellStyle name="Millares [0] 3 3 2 11" xfId="3765" xr:uid="{ECF3266B-702B-46BA-97DD-DBEE6F374408}"/>
    <cellStyle name="Millares [0] 3 3 2 2" xfId="131" xr:uid="{63F95B80-1318-4000-B053-3E1F4B7093D7}"/>
    <cellStyle name="Millares [0] 3 3 2 2 10" xfId="3817" xr:uid="{3A3F7A3A-CD18-4329-8257-83F591D78B32}"/>
    <cellStyle name="Millares [0] 3 3 2 2 2" xfId="1527" xr:uid="{33B0B7DF-8026-4090-AFD0-37BFEAC53789}"/>
    <cellStyle name="Millares [0] 3 3 2 2 2 2" xfId="2809" xr:uid="{1FD1566B-9017-4A9E-9B11-F76FCCAACE6F}"/>
    <cellStyle name="Millares [0] 3 3 2 2 2 2 2" xfId="8302" xr:uid="{DDC63D3D-2127-48D6-AE79-1E2A916F74E7}"/>
    <cellStyle name="Millares [0] 3 3 2 2 2 2 3" xfId="5560" xr:uid="{1794D640-B8A6-40C3-A32B-AD1F4120C1C2}"/>
    <cellStyle name="Millares [0] 3 3 2 2 2 3" xfId="4458" xr:uid="{141532D5-6434-4197-9375-AB52D6B598EE}"/>
    <cellStyle name="Millares [0] 3 3 2 2 2 3 2" xfId="7200" xr:uid="{B6DB9CDC-ACD5-4AC7-BC87-965244AE5FCA}"/>
    <cellStyle name="Millares [0] 3 3 2 2 2 4" xfId="6750" xr:uid="{C21ACF3B-44FB-4F14-AF50-895F7F0E929D}"/>
    <cellStyle name="Millares [0] 3 3 2 2 2 5" xfId="4000" xr:uid="{25BB1FAD-A7DA-4254-A665-9A146DDA9B41}"/>
    <cellStyle name="Millares [0] 3 3 2 2 3" xfId="1685" xr:uid="{0A2E4FBA-F7F8-45F2-AE10-18A96BF2CB29}"/>
    <cellStyle name="Millares [0] 3 3 2 2 3 2" xfId="2964" xr:uid="{EDE59E5D-C7C0-44E7-AE3E-5461B6ED30A2}"/>
    <cellStyle name="Millares [0] 3 3 2 2 3 2 2" xfId="8457" xr:uid="{57918378-F8D2-49AA-A1E1-FB03809BA557}"/>
    <cellStyle name="Millares [0] 3 3 2 2 3 2 3" xfId="5715" xr:uid="{DE3A3ABA-94F1-4450-8C59-91568A4D1629}"/>
    <cellStyle name="Millares [0] 3 3 2 2 3 3" xfId="6931" xr:uid="{AD99EFCA-61DC-42DB-A3AB-8B0849169760}"/>
    <cellStyle name="Millares [0] 3 3 2 2 3 4" xfId="4181" xr:uid="{05606E46-404F-4B70-B39A-D43E89F73C42}"/>
    <cellStyle name="Millares [0] 3 3 2 2 4" xfId="1840" xr:uid="{CFC64318-7621-4CD3-AFB1-8C2D6F42546F}"/>
    <cellStyle name="Millares [0] 3 3 2 2 4 2" xfId="3119" xr:uid="{985B653F-CB89-4FF7-A4D3-2666944AB7FF}"/>
    <cellStyle name="Millares [0] 3 3 2 2 4 2 2" xfId="8612" xr:uid="{402B134D-2C90-45D5-AF0C-E8BF8919EE08}"/>
    <cellStyle name="Millares [0] 3 3 2 2 4 2 3" xfId="5870" xr:uid="{D1EE42DE-1AF4-4160-BBD4-866AE65C3624}"/>
    <cellStyle name="Millares [0] 3 3 2 2 4 3" xfId="7370" xr:uid="{47AA2988-16AE-4FB7-9259-618FB221E08D}"/>
    <cellStyle name="Millares [0] 3 3 2 2 4 4" xfId="4628" xr:uid="{A9115A66-BE04-4EED-A832-50364A753238}"/>
    <cellStyle name="Millares [0] 3 3 2 2 5" xfId="1995" xr:uid="{963A3FAF-B4C9-479D-975F-B78DA1211BA6}"/>
    <cellStyle name="Millares [0] 3 3 2 2 5 2" xfId="3274" xr:uid="{C739C2FF-5534-4266-BD14-60FF866602E8}"/>
    <cellStyle name="Millares [0] 3 3 2 2 5 2 2" xfId="8767" xr:uid="{E49F461D-E048-493E-8750-7C7D9ACEF6C0}"/>
    <cellStyle name="Millares [0] 3 3 2 2 5 2 3" xfId="6025" xr:uid="{CD2C5C05-19F2-43E8-A774-5BDA3CA2E643}"/>
    <cellStyle name="Millares [0] 3 3 2 2 5 3" xfId="7515" xr:uid="{36652F3B-8C3C-4D14-9DB5-14C9327060E1}"/>
    <cellStyle name="Millares [0] 3 3 2 2 5 4" xfId="4773" xr:uid="{7CD6145D-AD24-491F-B027-AA1416D88FAC}"/>
    <cellStyle name="Millares [0] 3 3 2 2 6" xfId="2176" xr:uid="{3A08149F-64D5-49B2-957E-D7527F1C246C}"/>
    <cellStyle name="Millares [0] 3 3 2 2 6 2" xfId="3455" xr:uid="{475A4BA3-64E6-430A-ACE7-3EA5E2FF0398}"/>
    <cellStyle name="Millares [0] 3 3 2 2 6 2 2" xfId="8948" xr:uid="{3D58C735-4E38-4330-928D-79526D91F9E5}"/>
    <cellStyle name="Millares [0] 3 3 2 2 6 2 3" xfId="6206" xr:uid="{64576E52-0AC6-4BC2-8B12-04CB79F5B585}"/>
    <cellStyle name="Millares [0] 3 3 2 2 6 3" xfId="7696" xr:uid="{3B146CBD-4FAC-44EF-98F7-47B44DD76360}"/>
    <cellStyle name="Millares [0] 3 3 2 2 6 4" xfId="4954" xr:uid="{8CE245A9-AFFE-4B46-A578-AB13AF9839F6}"/>
    <cellStyle name="Millares [0] 3 3 2 2 7" xfId="2357" xr:uid="{9D8920DE-47D4-4397-9673-9288D84BB80E}"/>
    <cellStyle name="Millares [0] 3 3 2 2 7 2" xfId="3636" xr:uid="{603FD2A7-9C2C-4FB4-BDB9-5AB2023E3314}"/>
    <cellStyle name="Millares [0] 3 3 2 2 7 2 2" xfId="9129" xr:uid="{FE55AEC9-741B-4002-8F00-E3CC8E608689}"/>
    <cellStyle name="Millares [0] 3 3 2 2 7 2 3" xfId="6387" xr:uid="{713BE920-C5E5-4209-AE7C-55F9845EDFB5}"/>
    <cellStyle name="Millares [0] 3 3 2 2 7 3" xfId="7851" xr:uid="{857E53CA-A4CA-472D-879B-0F613D643BBF}"/>
    <cellStyle name="Millares [0] 3 3 2 2 7 4" xfId="5109" xr:uid="{B3BB5D74-2818-4D1A-B5BA-5628F375E516}"/>
    <cellStyle name="Millares [0] 3 3 2 2 8" xfId="2563" xr:uid="{07E0D1D3-420A-4D29-AEC9-6BE688422912}"/>
    <cellStyle name="Millares [0] 3 3 2 2 8 2" xfId="8056" xr:uid="{ACF22284-F19C-4654-BD95-18440A7DA9CB}"/>
    <cellStyle name="Millares [0] 3 3 2 2 8 3" xfId="5314" xr:uid="{36B8CEF7-6F00-4A70-88B0-ACC4EBA02201}"/>
    <cellStyle name="Millares [0] 3 3 2 2 9" xfId="6568" xr:uid="{AEEB078B-960A-4A70-B250-7B4CFA88D244}"/>
    <cellStyle name="Millares [0] 3 3 2 3" xfId="1475" xr:uid="{F5A2A6F1-F5BB-4724-AEC5-90FAAFBF8199}"/>
    <cellStyle name="Millares [0] 3 3 2 3 2" xfId="2757" xr:uid="{84494CE2-CC23-4BC6-8B24-E07ED9C91271}"/>
    <cellStyle name="Millares [0] 3 3 2 3 2 2" xfId="8250" xr:uid="{6F48508E-1895-4CC1-B959-AAB90C1BEE30}"/>
    <cellStyle name="Millares [0] 3 3 2 3 2 3" xfId="5508" xr:uid="{9297EB00-9E50-41E5-942A-D7D357AD8CB1}"/>
    <cellStyle name="Millares [0] 3 3 2 3 3" xfId="4406" xr:uid="{FA3C0646-6150-4B62-9546-696AE53EFA6A}"/>
    <cellStyle name="Millares [0] 3 3 2 3 3 2" xfId="7148" xr:uid="{46801AA8-4F47-424A-8E95-90A28A7F06CC}"/>
    <cellStyle name="Millares [0] 3 3 2 3 4" xfId="6698" xr:uid="{434AFB27-BDEE-4100-B095-4CB823D2E1A8}"/>
    <cellStyle name="Millares [0] 3 3 2 3 5" xfId="3948" xr:uid="{8376EAA2-D10A-48D1-9EDF-F1257D461539}"/>
    <cellStyle name="Millares [0] 3 3 2 4" xfId="1633" xr:uid="{4492E5CB-F2FE-4C76-B057-18B72D551BBB}"/>
    <cellStyle name="Millares [0] 3 3 2 4 2" xfId="2912" xr:uid="{D3E17724-F537-4923-85FD-F8AC14740352}"/>
    <cellStyle name="Millares [0] 3 3 2 4 2 2" xfId="8405" xr:uid="{C89B2257-C7B2-40DA-9882-87182D8D855C}"/>
    <cellStyle name="Millares [0] 3 3 2 4 2 3" xfId="5663" xr:uid="{D1FEE40B-2652-4B31-A6FF-398414B37730}"/>
    <cellStyle name="Millares [0] 3 3 2 4 3" xfId="6879" xr:uid="{BC924EE9-56F8-4DB6-93DD-33879B987CC5}"/>
    <cellStyle name="Millares [0] 3 3 2 4 4" xfId="4129" xr:uid="{26CFD4CB-EA2F-4AD8-80AA-775F31AE308E}"/>
    <cellStyle name="Millares [0] 3 3 2 5" xfId="1788" xr:uid="{90596DB0-121D-4B4B-982B-D6E326FC62F0}"/>
    <cellStyle name="Millares [0] 3 3 2 5 2" xfId="3067" xr:uid="{C80A976C-B8B4-4A52-8CF6-9F69F544077F}"/>
    <cellStyle name="Millares [0] 3 3 2 5 2 2" xfId="8560" xr:uid="{E1177644-514B-4310-B0DC-71CC5EA899C8}"/>
    <cellStyle name="Millares [0] 3 3 2 5 2 3" xfId="5818" xr:uid="{1DD4453D-82C2-4AE1-BE6D-79100FB652F8}"/>
    <cellStyle name="Millares [0] 3 3 2 5 3" xfId="7318" xr:uid="{4868BC9E-BF90-4889-9697-90C0F9A5309E}"/>
    <cellStyle name="Millares [0] 3 3 2 5 4" xfId="4576" xr:uid="{D8FE9E07-AB10-4013-BA19-63314908CA0C}"/>
    <cellStyle name="Millares [0] 3 3 2 6" xfId="1943" xr:uid="{491F24C7-11C0-4BD9-ABD2-527F35D3D1F5}"/>
    <cellStyle name="Millares [0] 3 3 2 6 2" xfId="3222" xr:uid="{A1A90D68-A2A7-4202-B688-A9FD8B526A80}"/>
    <cellStyle name="Millares [0] 3 3 2 6 2 2" xfId="8715" xr:uid="{07706DFD-E886-48C7-AF76-0A2C752A82A9}"/>
    <cellStyle name="Millares [0] 3 3 2 6 2 3" xfId="5973" xr:uid="{BDC7B0DB-C16D-45D6-BDEF-B17E074B6C1F}"/>
    <cellStyle name="Millares [0] 3 3 2 6 3" xfId="7463" xr:uid="{C101362B-F06F-4E8B-A54A-97245415406B}"/>
    <cellStyle name="Millares [0] 3 3 2 6 4" xfId="4721" xr:uid="{C516584E-3CC8-4817-8619-83791AA7142E}"/>
    <cellStyle name="Millares [0] 3 3 2 7" xfId="2124" xr:uid="{0F3C9E36-1D80-4411-A34A-054D12920CF1}"/>
    <cellStyle name="Millares [0] 3 3 2 7 2" xfId="3403" xr:uid="{9B1CEDEA-AE8A-468F-8BB7-63F68B8A6A62}"/>
    <cellStyle name="Millares [0] 3 3 2 7 2 2" xfId="8896" xr:uid="{EA69A50C-D337-4D26-911E-2E332BCBEF01}"/>
    <cellStyle name="Millares [0] 3 3 2 7 2 3" xfId="6154" xr:uid="{257EADF7-1C64-451D-AD9B-61120C49D2F9}"/>
    <cellStyle name="Millares [0] 3 3 2 7 3" xfId="7644" xr:uid="{A5877096-778F-4E68-BC71-2474FE863E3F}"/>
    <cellStyle name="Millares [0] 3 3 2 7 4" xfId="4902" xr:uid="{6D52C67B-5758-4425-AD93-715D6C3640F0}"/>
    <cellStyle name="Millares [0] 3 3 2 8" xfId="2305" xr:uid="{F357412F-5D71-447B-92EC-4C9E73C28B76}"/>
    <cellStyle name="Millares [0] 3 3 2 8 2" xfId="3584" xr:uid="{3A97CA51-6F99-4626-AF89-93C55678983A}"/>
    <cellStyle name="Millares [0] 3 3 2 8 2 2" xfId="9077" xr:uid="{DD2EB5E7-62DD-4297-AEA2-28CC41472D6E}"/>
    <cellStyle name="Millares [0] 3 3 2 8 2 3" xfId="6335" xr:uid="{4F69F0F6-B753-460B-9D32-605D5D5C405B}"/>
    <cellStyle name="Millares [0] 3 3 2 8 3" xfId="7799" xr:uid="{10344C3A-0776-4BA3-9016-818951E618BD}"/>
    <cellStyle name="Millares [0] 3 3 2 8 4" xfId="5057" xr:uid="{F317A2A4-A242-47BF-8CC4-EAB5A99A2A99}"/>
    <cellStyle name="Millares [0] 3 3 2 9" xfId="2511" xr:uid="{CCC82B56-8EC8-4A4D-B711-0136B55F7020}"/>
    <cellStyle name="Millares [0] 3 3 2 9 2" xfId="8004" xr:uid="{739A2C68-A69E-4238-9B4F-305705DF24AD}"/>
    <cellStyle name="Millares [0] 3 3 2 9 3" xfId="5262" xr:uid="{6CCB29F8-1C4D-41AE-8B36-E4DC316B90E2}"/>
    <cellStyle name="Millares [0] 3 3 3" xfId="105" xr:uid="{4F878CA3-CC90-4A80-BA7E-D73CFA5E8B07}"/>
    <cellStyle name="Millares [0] 3 3 3 10" xfId="3791" xr:uid="{DDA535FA-9389-479B-A582-9A857FCF4AD7}"/>
    <cellStyle name="Millares [0] 3 3 3 2" xfId="1501" xr:uid="{0BEAFE3F-4EAA-46FA-8B73-433989BB139F}"/>
    <cellStyle name="Millares [0] 3 3 3 2 2" xfId="2783" xr:uid="{9E5689D9-D922-45C2-A7AD-91CFA68AE42D}"/>
    <cellStyle name="Millares [0] 3 3 3 2 2 2" xfId="8276" xr:uid="{B6AAC292-9CE9-4B8A-9105-404944D86EC6}"/>
    <cellStyle name="Millares [0] 3 3 3 2 2 3" xfId="5534" xr:uid="{551249CB-6517-4FF0-9C48-F36CCD5BE710}"/>
    <cellStyle name="Millares [0] 3 3 3 2 3" xfId="4432" xr:uid="{E190BAC4-99A9-4488-870F-1924B079F59E}"/>
    <cellStyle name="Millares [0] 3 3 3 2 3 2" xfId="7174" xr:uid="{6FD5207D-BA4F-46F3-9E9D-DB18A5375ACE}"/>
    <cellStyle name="Millares [0] 3 3 3 2 4" xfId="6724" xr:uid="{1D09EF54-0E2D-4D1A-92B7-0AF34F339114}"/>
    <cellStyle name="Millares [0] 3 3 3 2 5" xfId="3974" xr:uid="{E6D76EB2-B348-4CD1-B80E-3484C2DFFE6D}"/>
    <cellStyle name="Millares [0] 3 3 3 3" xfId="1659" xr:uid="{F21DB762-7E13-473A-9F15-BDEEE29B3D82}"/>
    <cellStyle name="Millares [0] 3 3 3 3 2" xfId="2938" xr:uid="{4963ADF6-CA15-4EB9-94BF-E42C42DF1A90}"/>
    <cellStyle name="Millares [0] 3 3 3 3 2 2" xfId="8431" xr:uid="{73125818-8D1A-4BA2-B7CC-1C337D2D79BD}"/>
    <cellStyle name="Millares [0] 3 3 3 3 2 3" xfId="5689" xr:uid="{CA5B6A2A-4CF1-47B2-AB81-C88A7B8736F3}"/>
    <cellStyle name="Millares [0] 3 3 3 3 3" xfId="6905" xr:uid="{FEAE7BD9-8DFC-4EC5-9F41-2BB67AE57BFD}"/>
    <cellStyle name="Millares [0] 3 3 3 3 4" xfId="4155" xr:uid="{389A281B-0680-4FC7-BD70-2DC7ECFAE4AD}"/>
    <cellStyle name="Millares [0] 3 3 3 4" xfId="1814" xr:uid="{B6B90E73-F70E-40AB-A631-39E122824296}"/>
    <cellStyle name="Millares [0] 3 3 3 4 2" xfId="3093" xr:uid="{CB1C2DEE-4D3A-468B-B7B7-5A956DE8964D}"/>
    <cellStyle name="Millares [0] 3 3 3 4 2 2" xfId="8586" xr:uid="{C5890C14-7408-4AEC-9711-8460C6830A71}"/>
    <cellStyle name="Millares [0] 3 3 3 4 2 3" xfId="5844" xr:uid="{B72E3631-AAB8-40E9-9751-86563BFCFF67}"/>
    <cellStyle name="Millares [0] 3 3 3 4 3" xfId="7344" xr:uid="{D42FFF8C-B52A-4D46-8918-963D8C7A7D3B}"/>
    <cellStyle name="Millares [0] 3 3 3 4 4" xfId="4602" xr:uid="{82E5B527-6366-478D-A94D-ABD22CC9D590}"/>
    <cellStyle name="Millares [0] 3 3 3 5" xfId="1969" xr:uid="{2B7EDA9C-5291-4F82-9986-9F2348004237}"/>
    <cellStyle name="Millares [0] 3 3 3 5 2" xfId="3248" xr:uid="{59D9F10A-4AC0-4462-90FF-5C568D3B14B1}"/>
    <cellStyle name="Millares [0] 3 3 3 5 2 2" xfId="8741" xr:uid="{C4A513D2-AA4E-41EA-AADC-8669F32C065E}"/>
    <cellStyle name="Millares [0] 3 3 3 5 2 3" xfId="5999" xr:uid="{DED36430-D13A-4596-8C21-A5EB3228A0DC}"/>
    <cellStyle name="Millares [0] 3 3 3 5 3" xfId="7489" xr:uid="{3897B034-6E0B-4E30-988B-812F105CBEC2}"/>
    <cellStyle name="Millares [0] 3 3 3 5 4" xfId="4747" xr:uid="{6B3F76CE-CC1F-4031-9ACB-D712200930DD}"/>
    <cellStyle name="Millares [0] 3 3 3 6" xfId="2150" xr:uid="{050B2278-BF04-4D79-BC7C-5ABCEC6806F4}"/>
    <cellStyle name="Millares [0] 3 3 3 6 2" xfId="3429" xr:uid="{0DB830F8-FA02-4DDA-9282-F3C14EB9056E}"/>
    <cellStyle name="Millares [0] 3 3 3 6 2 2" xfId="8922" xr:uid="{864D3316-BC9F-4BCF-8D4B-59ED87A4AD82}"/>
    <cellStyle name="Millares [0] 3 3 3 6 2 3" xfId="6180" xr:uid="{C4B8EA02-50A5-420B-B600-924255ACD1EF}"/>
    <cellStyle name="Millares [0] 3 3 3 6 3" xfId="7670" xr:uid="{F4418BAC-45D7-43AD-8D0C-60BE0556E31B}"/>
    <cellStyle name="Millares [0] 3 3 3 6 4" xfId="4928" xr:uid="{E9453143-708A-42FE-98EF-D66EAD953302}"/>
    <cellStyle name="Millares [0] 3 3 3 7" xfId="2331" xr:uid="{361FC429-CFA3-40AE-A6B7-42110BDDCC4B}"/>
    <cellStyle name="Millares [0] 3 3 3 7 2" xfId="3610" xr:uid="{3838DF67-1EC1-4235-A339-8B618725B9BE}"/>
    <cellStyle name="Millares [0] 3 3 3 7 2 2" xfId="9103" xr:uid="{B21185BA-A325-45F5-8438-DEB0AD7472E2}"/>
    <cellStyle name="Millares [0] 3 3 3 7 2 3" xfId="6361" xr:uid="{F967256E-81EF-4F16-BFEA-4256D9E7EBAC}"/>
    <cellStyle name="Millares [0] 3 3 3 7 3" xfId="7825" xr:uid="{F5937722-2BAC-4D8A-B674-D61AA23FFBFC}"/>
    <cellStyle name="Millares [0] 3 3 3 7 4" xfId="5083" xr:uid="{16AA8BED-839C-4B53-90B7-372367F143F9}"/>
    <cellStyle name="Millares [0] 3 3 3 8" xfId="2537" xr:uid="{8B9AB017-9110-48A7-94B5-8210EBFAF8E0}"/>
    <cellStyle name="Millares [0] 3 3 3 8 2" xfId="8030" xr:uid="{8D9E11D3-355A-4554-BADC-311C009D3BA9}"/>
    <cellStyle name="Millares [0] 3 3 3 8 3" xfId="5288" xr:uid="{E6482AA2-A3BA-4D4B-B091-C67DF4C1059A}"/>
    <cellStyle name="Millares [0] 3 3 3 9" xfId="6542" xr:uid="{12F52F08-F490-4780-A703-5BABF6D4156F}"/>
    <cellStyle name="Millares [0] 3 3 4" xfId="50" xr:uid="{C0EA7074-DECE-4DB5-A3D6-4F38C9E34CA8}"/>
    <cellStyle name="Millares [0] 3 3 4 10" xfId="3843" xr:uid="{FBD29F48-1BF1-45D5-A0BE-9270AB91CE48}"/>
    <cellStyle name="Millares [0] 3 3 4 2" xfId="1553" xr:uid="{CF93DED2-AB23-41F6-8765-6FA01BE27E6F}"/>
    <cellStyle name="Millares [0] 3 3 4 2 2" xfId="2835" xr:uid="{03B5C912-B2E9-45A8-BC2B-5F15651B43B3}"/>
    <cellStyle name="Millares [0] 3 3 4 2 2 2" xfId="8328" xr:uid="{7CC7642B-F625-467F-9968-24F894F21BAC}"/>
    <cellStyle name="Millares [0] 3 3 4 2 2 3" xfId="5586" xr:uid="{7FA1458E-78EC-43C6-9C91-7F764A181E7C}"/>
    <cellStyle name="Millares [0] 3 3 4 2 3" xfId="4484" xr:uid="{74D5E2BA-CFFF-448C-9A6C-BA50CE7692D3}"/>
    <cellStyle name="Millares [0] 3 3 4 2 3 2" xfId="7226" xr:uid="{ED64CA88-2C7A-40C1-97EE-2BE9FB380684}"/>
    <cellStyle name="Millares [0] 3 3 4 2 4" xfId="6776" xr:uid="{B7754011-7E78-42AA-AD3C-C1D26D860DB4}"/>
    <cellStyle name="Millares [0] 3 3 4 2 5" xfId="4026" xr:uid="{76605931-A1EC-4010-96E3-EE25AA493985}"/>
    <cellStyle name="Millares [0] 3 3 4 3" xfId="1711" xr:uid="{74262DF1-C95E-4F55-B6C2-E750BEE56011}"/>
    <cellStyle name="Millares [0] 3 3 4 3 2" xfId="2990" xr:uid="{CC2E767F-FC37-4AB5-962C-D36AC932D8E8}"/>
    <cellStyle name="Millares [0] 3 3 4 3 2 2" xfId="8483" xr:uid="{56C9EEAE-25EC-45F8-B75D-F081AE1CD50D}"/>
    <cellStyle name="Millares [0] 3 3 4 3 2 3" xfId="5741" xr:uid="{EFCA4288-7161-48E2-9B46-4E062A794545}"/>
    <cellStyle name="Millares [0] 3 3 4 3 3" xfId="6957" xr:uid="{5DDAAD7C-27FF-4AEE-BD10-5BD5BD8E5D9F}"/>
    <cellStyle name="Millares [0] 3 3 4 3 4" xfId="4207" xr:uid="{A02D2868-5E83-4A0F-89F4-83DD82743091}"/>
    <cellStyle name="Millares [0] 3 3 4 4" xfId="1866" xr:uid="{BC867A5F-A34C-40A0-9865-998BA57533AF}"/>
    <cellStyle name="Millares [0] 3 3 4 4 2" xfId="3145" xr:uid="{83C132B1-81CC-4C44-9069-070120402286}"/>
    <cellStyle name="Millares [0] 3 3 4 4 2 2" xfId="8638" xr:uid="{F2261159-0EE1-4BF9-BDAA-BAA275383734}"/>
    <cellStyle name="Millares [0] 3 3 4 4 2 3" xfId="5896" xr:uid="{06CDB64E-A01A-4C27-965C-0B78341359EE}"/>
    <cellStyle name="Millares [0] 3 3 4 4 3" xfId="7396" xr:uid="{E28E1AC3-7A92-4F95-BABE-366EF96EA97F}"/>
    <cellStyle name="Millares [0] 3 3 4 4 4" xfId="4654" xr:uid="{68056EB0-4AD4-4DFC-8AF1-FEFF7E8825EB}"/>
    <cellStyle name="Millares [0] 3 3 4 5" xfId="2021" xr:uid="{58D4B2F3-0B81-4A73-B771-3588546CF002}"/>
    <cellStyle name="Millares [0] 3 3 4 5 2" xfId="3300" xr:uid="{F1A966A5-24E9-40D4-98FC-4CBA1E162940}"/>
    <cellStyle name="Millares [0] 3 3 4 5 2 2" xfId="8793" xr:uid="{42BF98D9-184E-4026-8A27-C1F2CF3F2AD5}"/>
    <cellStyle name="Millares [0] 3 3 4 5 2 3" xfId="6051" xr:uid="{3F2A42EE-7086-44FF-9864-AB5A831B4C9C}"/>
    <cellStyle name="Millares [0] 3 3 4 5 3" xfId="7541" xr:uid="{01A1B02D-FE47-423A-91D0-1D741004E5D0}"/>
    <cellStyle name="Millares [0] 3 3 4 5 4" xfId="4799" xr:uid="{6A3B7FF7-A837-440F-A580-E53AB30353BC}"/>
    <cellStyle name="Millares [0] 3 3 4 6" xfId="2202" xr:uid="{841ADF6D-0602-4023-AE32-F8015CECDBAA}"/>
    <cellStyle name="Millares [0] 3 3 4 6 2" xfId="3481" xr:uid="{A4E52561-5365-442F-AB6F-ED86F36975E7}"/>
    <cellStyle name="Millares [0] 3 3 4 6 2 2" xfId="8974" xr:uid="{BD036BB1-1CE7-450E-95D7-A55DE9C54BD8}"/>
    <cellStyle name="Millares [0] 3 3 4 6 2 3" xfId="6232" xr:uid="{A7735CEC-D2E8-428F-8C6E-51B2F7AFC346}"/>
    <cellStyle name="Millares [0] 3 3 4 6 3" xfId="7722" xr:uid="{59B48177-BBD1-45EB-ABAB-1AC847065414}"/>
    <cellStyle name="Millares [0] 3 3 4 6 4" xfId="4980" xr:uid="{7B209ACD-35AE-4CC3-937D-F5257048BEC3}"/>
    <cellStyle name="Millares [0] 3 3 4 7" xfId="2383" xr:uid="{6F0D4CA7-B477-4B55-9B58-A451D3C5B48B}"/>
    <cellStyle name="Millares [0] 3 3 4 7 2" xfId="3662" xr:uid="{8FE82C8D-959F-4CD9-809F-FAB3E36C3E5B}"/>
    <cellStyle name="Millares [0] 3 3 4 7 2 2" xfId="9155" xr:uid="{EE6CF708-0D09-49FF-B8E1-F318C1C202B9}"/>
    <cellStyle name="Millares [0] 3 3 4 7 2 3" xfId="6413" xr:uid="{33320C80-8F3E-41FE-ACC8-853D612BC027}"/>
    <cellStyle name="Millares [0] 3 3 4 7 3" xfId="7877" xr:uid="{4456EE05-8419-4D10-B013-2B844340B83A}"/>
    <cellStyle name="Millares [0] 3 3 4 7 4" xfId="5135" xr:uid="{E66461DC-E8DE-4FD7-A6EC-033CCAB75C02}"/>
    <cellStyle name="Millares [0] 3 3 4 8" xfId="2484" xr:uid="{517FDCDD-A8E3-4770-ADAD-507401E8F67C}"/>
    <cellStyle name="Millares [0] 3 3 4 8 2" xfId="7978" xr:uid="{3CBB3E88-C273-4ADD-B661-ED13529A32D0}"/>
    <cellStyle name="Millares [0] 3 3 4 8 3" xfId="5236" xr:uid="{CDFF1A9B-774D-4BF9-A49B-81D8A0EC4557}"/>
    <cellStyle name="Millares [0] 3 3 4 9" xfId="6594" xr:uid="{A88ABA62-01E5-47FE-9E72-AF8DC29E8019}"/>
    <cellStyle name="Millares [0] 3 3 5" xfId="1322" xr:uid="{33687085-03EE-4649-BD28-38F13D07B558}"/>
    <cellStyle name="Millares [0] 3 3 5 10" xfId="3870" xr:uid="{49B7EAD3-8441-4B54-A082-4161A3D82555}"/>
    <cellStyle name="Millares [0] 3 3 5 2" xfId="1580" xr:uid="{51BFC3B8-2367-4C04-8CA5-3F69F4380163}"/>
    <cellStyle name="Millares [0] 3 3 5 2 2" xfId="2862" xr:uid="{A6AF82DF-28CD-42E1-B470-C7B19A1965A0}"/>
    <cellStyle name="Millares [0] 3 3 5 2 2 2" xfId="8355" xr:uid="{18593A29-A3AB-475B-B483-DBAE643A086B}"/>
    <cellStyle name="Millares [0] 3 3 5 2 2 3" xfId="5613" xr:uid="{D4C83758-C7A0-4C46-B6D3-F149437C9733}"/>
    <cellStyle name="Millares [0] 3 3 5 2 3" xfId="4506" xr:uid="{E98EC2EB-3522-4A06-9901-F62BCA3B9418}"/>
    <cellStyle name="Millares [0] 3 3 5 2 3 2" xfId="7248" xr:uid="{14569CAB-3FC7-45EF-B14C-3EB6E80E9F23}"/>
    <cellStyle name="Millares [0] 3 3 5 2 4" xfId="6803" xr:uid="{5F86FC73-BE89-4D3E-AF36-733F8AA832DF}"/>
    <cellStyle name="Millares [0] 3 3 5 2 5" xfId="4053" xr:uid="{A8A9F113-0A82-4B2B-8E47-15DC37F5D735}"/>
    <cellStyle name="Millares [0] 3 3 5 3" xfId="1738" xr:uid="{724C2F51-3BF3-4116-A616-13C921D48A1B}"/>
    <cellStyle name="Millares [0] 3 3 5 3 2" xfId="3017" xr:uid="{D67BF973-6E5F-4B59-A0F9-4B9E9B40DEE6}"/>
    <cellStyle name="Millares [0] 3 3 5 3 2 2" xfId="8510" xr:uid="{C8C182F8-DF74-4C4C-8DED-7A99C33E8383}"/>
    <cellStyle name="Millares [0] 3 3 5 3 2 3" xfId="5768" xr:uid="{7AD5618A-2580-4207-8976-7CBF83ED60B0}"/>
    <cellStyle name="Millares [0] 3 3 5 3 3" xfId="6984" xr:uid="{44833B1E-48A6-4B02-A381-92F378E99F7B}"/>
    <cellStyle name="Millares [0] 3 3 5 3 4" xfId="4234" xr:uid="{08005CE0-309E-478F-A630-124A6F41A4CB}"/>
    <cellStyle name="Millares [0] 3 3 5 4" xfId="1893" xr:uid="{1544CF86-CDEF-4BE2-83D0-EA858E5D82F5}"/>
    <cellStyle name="Millares [0] 3 3 5 4 2" xfId="3172" xr:uid="{3E314446-27EF-4688-B158-186794A2395E}"/>
    <cellStyle name="Millares [0] 3 3 5 4 2 2" xfId="8665" xr:uid="{48555D05-CE2C-467F-81DC-BD13A20AA2A5}"/>
    <cellStyle name="Millares [0] 3 3 5 4 2 3" xfId="5923" xr:uid="{6DA9942B-DBE3-4A8D-96CA-C0CDBA474C7E}"/>
    <cellStyle name="Millares [0] 3 3 5 4 3" xfId="7418" xr:uid="{2CD22605-993F-4278-A775-74F0DFAABFE9}"/>
    <cellStyle name="Millares [0] 3 3 5 4 4" xfId="4676" xr:uid="{DC2002FD-ADD0-4BAF-82B8-7E275D2FCAB0}"/>
    <cellStyle name="Millares [0] 3 3 5 5" xfId="2048" xr:uid="{802AD2C5-5D28-4C14-AD9E-8A1C478EFDB6}"/>
    <cellStyle name="Millares [0] 3 3 5 5 2" xfId="3327" xr:uid="{7975B3A2-C870-4402-A2DD-90359CA1D92A}"/>
    <cellStyle name="Millares [0] 3 3 5 5 2 2" xfId="8820" xr:uid="{F7EF8BDF-640C-4E4D-AF3C-56B6AC49AA39}"/>
    <cellStyle name="Millares [0] 3 3 5 5 2 3" xfId="6078" xr:uid="{40242DC5-76CC-41F2-8141-3B54A81952EA}"/>
    <cellStyle name="Millares [0] 3 3 5 5 3" xfId="7568" xr:uid="{A8F48E2C-1EB4-43C4-9A32-FE56A0E1B0D5}"/>
    <cellStyle name="Millares [0] 3 3 5 5 4" xfId="4826" xr:uid="{E8E565B2-1C78-4D39-9966-63A2DB51AAEC}"/>
    <cellStyle name="Millares [0] 3 3 5 6" xfId="2229" xr:uid="{3D80414F-D66A-4B90-B06B-884FCCD077B4}"/>
    <cellStyle name="Millares [0] 3 3 5 6 2" xfId="3508" xr:uid="{7197C036-2EAC-4470-A833-A1135034D2CF}"/>
    <cellStyle name="Millares [0] 3 3 5 6 2 2" xfId="9001" xr:uid="{191D57F6-25B5-4386-997B-8E3D5508DDD8}"/>
    <cellStyle name="Millares [0] 3 3 5 6 2 3" xfId="6259" xr:uid="{EBE9211A-35AC-4632-B49B-A1B7385E6CBE}"/>
    <cellStyle name="Millares [0] 3 3 5 6 3" xfId="7749" xr:uid="{22651723-0A16-4EB9-9548-273EBBF092F9}"/>
    <cellStyle name="Millares [0] 3 3 5 6 4" xfId="5007" xr:uid="{9CA96732-991F-4E3A-818F-9944FF77DFD3}"/>
    <cellStyle name="Millares [0] 3 3 5 7" xfId="2410" xr:uid="{2DA249D5-DBEF-4033-8F88-0C273B586BE8}"/>
    <cellStyle name="Millares [0] 3 3 5 7 2" xfId="3689" xr:uid="{AC9D7DD3-6F98-4A15-B840-5F5682C09CED}"/>
    <cellStyle name="Millares [0] 3 3 5 7 2 2" xfId="9182" xr:uid="{B74533E8-B293-46B7-8322-11784909B14E}"/>
    <cellStyle name="Millares [0] 3 3 5 7 2 3" xfId="6440" xr:uid="{3FD4F534-6B0B-44BF-A7BC-0BB590173E9D}"/>
    <cellStyle name="Millares [0] 3 3 5 7 3" xfId="7904" xr:uid="{BDF850B6-92CE-4EFD-9B04-4DA9128D65D0}"/>
    <cellStyle name="Millares [0] 3 3 5 7 4" xfId="5162" xr:uid="{406082B6-50F2-4B8A-9DBC-FEA6B994B993}"/>
    <cellStyle name="Millares [0] 3 3 5 8" xfId="2612" xr:uid="{EFBA57DB-5F9F-45DD-BB6B-75C262425D38}"/>
    <cellStyle name="Millares [0] 3 3 5 8 2" xfId="8105" xr:uid="{A53682A9-4735-45F7-B860-B4BBAADE8A86}"/>
    <cellStyle name="Millares [0] 3 3 5 8 3" xfId="5363" xr:uid="{5948E7EA-2E2C-4AF7-A6C1-1C17130B8706}"/>
    <cellStyle name="Millares [0] 3 3 5 9" xfId="6621" xr:uid="{31E3DC52-1756-4773-9300-6AFD056DF6BE}"/>
    <cellStyle name="Millares [0] 3 3 6" xfId="1401" xr:uid="{33971892-E7B3-40B6-B4CF-7C4DC398DD26}"/>
    <cellStyle name="Millares [0] 3 3 6 2" xfId="2072" xr:uid="{CF226E1E-87ED-4E51-88B6-2385349E9B88}"/>
    <cellStyle name="Millares [0] 3 3 6 2 2" xfId="3351" xr:uid="{A4EECF2F-0CBC-4DDD-955D-9F0213F2D7A8}"/>
    <cellStyle name="Millares [0] 3 3 6 2 2 2" xfId="8844" xr:uid="{D4AD5D67-5ACB-4A40-998B-874CBC7A012C}"/>
    <cellStyle name="Millares [0] 3 3 6 2 2 3" xfId="6102" xr:uid="{F3152B8C-2EAF-45C9-A084-F50096A6FC8B}"/>
    <cellStyle name="Millares [0] 3 3 6 2 3" xfId="4850" xr:uid="{3770A84A-B1C8-481A-8EBE-82DCB6551870}"/>
    <cellStyle name="Millares [0] 3 3 6 2 3 2" xfId="7592" xr:uid="{754B5375-8CA3-40F5-B5BB-172262341AB9}"/>
    <cellStyle name="Millares [0] 3 3 6 2 4" xfId="6827" xr:uid="{C70A0660-26D1-41DD-B91A-90FC0C4532C2}"/>
    <cellStyle name="Millares [0] 3 3 6 2 5" xfId="4077" xr:uid="{6192D00B-DB74-43F5-9F67-26AC290D1692}"/>
    <cellStyle name="Millares [0] 3 3 6 3" xfId="2253" xr:uid="{1379391A-204E-45DB-95B2-7AA8C18726A3}"/>
    <cellStyle name="Millares [0] 3 3 6 3 2" xfId="3532" xr:uid="{52D1038C-4263-43D7-A032-53F2064E4E11}"/>
    <cellStyle name="Millares [0] 3 3 6 3 2 2" xfId="9025" xr:uid="{13211093-E319-4887-9C6F-4BC2B85AF4E8}"/>
    <cellStyle name="Millares [0] 3 3 6 3 2 3" xfId="6283" xr:uid="{6FB94E2D-7177-48C1-B0CB-887804B1EB7E}"/>
    <cellStyle name="Millares [0] 3 3 6 3 3" xfId="7008" xr:uid="{9F3B3E13-CBDC-401C-880A-B1C367DB9196}"/>
    <cellStyle name="Millares [0] 3 3 6 3 4" xfId="4258" xr:uid="{260527BD-E563-445D-8391-EDB4A58B8CCD}"/>
    <cellStyle name="Millares [0] 3 3 6 4" xfId="2434" xr:uid="{FE543048-259C-4D4A-89BC-6F4457A9FE9E}"/>
    <cellStyle name="Millares [0] 3 3 6 4 2" xfId="3713" xr:uid="{4B55A2BF-8CD1-483B-A590-0BE6909D917B}"/>
    <cellStyle name="Millares [0] 3 3 6 4 2 2" xfId="9206" xr:uid="{DA187CDA-721D-46EE-B37A-F4F5DB9CA7BC}"/>
    <cellStyle name="Millares [0] 3 3 6 4 2 3" xfId="6464" xr:uid="{11610E68-E7A1-461C-8182-25D6621BC8DF}"/>
    <cellStyle name="Millares [0] 3 3 6 4 3" xfId="7928" xr:uid="{61E97A7D-D742-44A2-94B2-C07980ABF089}"/>
    <cellStyle name="Millares [0] 3 3 6 4 4" xfId="5186" xr:uid="{FEF1A898-07F7-440A-B48D-ACF561710FDB}"/>
    <cellStyle name="Millares [0] 3 3 6 5" xfId="2683" xr:uid="{A55F76CC-BB48-482C-AA30-8FB99E4F97A1}"/>
    <cellStyle name="Millares [0] 3 3 6 5 2" xfId="8176" xr:uid="{4A4F388F-574D-41A8-90C0-D7203C6114A9}"/>
    <cellStyle name="Millares [0] 3 3 6 5 3" xfId="5434" xr:uid="{18409B79-BB9C-41D3-BB19-546C6FDA062B}"/>
    <cellStyle name="Millares [0] 3 3 6 6" xfId="6645" xr:uid="{B7051A2C-210F-47E4-8409-B7603C513BA8}"/>
    <cellStyle name="Millares [0] 3 3 6 7" xfId="3894" xr:uid="{8C2D5249-76AF-42BE-B69F-D57E0B3910F9}"/>
    <cellStyle name="Millares [0] 3 3 7" xfId="1449" xr:uid="{45FF2743-34AE-4602-97D0-9FCDF2CD2622}"/>
    <cellStyle name="Millares [0] 3 3 7 2" xfId="2731" xr:uid="{81E5DEA3-3B29-46FD-8350-79BC7E5FF7B8}"/>
    <cellStyle name="Millares [0] 3 3 7 2 2" xfId="8224" xr:uid="{1340B94A-922D-41E9-99A1-FEC895F74C8E}"/>
    <cellStyle name="Millares [0] 3 3 7 2 3" xfId="5482" xr:uid="{32A729EA-2AE9-42E8-B197-AC71E703F9E9}"/>
    <cellStyle name="Millares [0] 3 3 7 3" xfId="4393" xr:uid="{683F1236-C407-4B8B-BCAF-88DC154CA589}"/>
    <cellStyle name="Millares [0] 3 3 7 3 2" xfId="7135" xr:uid="{DC17C2F7-FF28-4669-94D8-B478AE71AB84}"/>
    <cellStyle name="Millares [0] 3 3 7 4" xfId="6672" xr:uid="{02839B68-26FD-45BA-817B-06C6ACD3AF9A}"/>
    <cellStyle name="Millares [0] 3 3 7 5" xfId="3922" xr:uid="{0EC6F9D8-DA8A-4586-A36E-4FE1DFE35453}"/>
    <cellStyle name="Millares [0] 3 3 8" xfId="1607" xr:uid="{5C0B428F-52A7-4090-9BEC-9A69755A92BD}"/>
    <cellStyle name="Millares [0] 3 3 8 2" xfId="2886" xr:uid="{54BD4CCF-C5A0-4A4A-B9EC-E4C08E015A96}"/>
    <cellStyle name="Millares [0] 3 3 8 2 2" xfId="8379" xr:uid="{3A2A72CC-98D4-4224-B988-5411459C3133}"/>
    <cellStyle name="Millares [0] 3 3 8 2 3" xfId="5637" xr:uid="{B9E13672-557D-47E2-831A-500A0ABF61AB}"/>
    <cellStyle name="Millares [0] 3 3 8 3" xfId="6853" xr:uid="{64AFEDA8-0AC2-43F2-AF8F-DCE13FCBA52A}"/>
    <cellStyle name="Millares [0] 3 3 8 4" xfId="4103" xr:uid="{B73A2000-F376-4503-96AE-53AC3B3D2B7A}"/>
    <cellStyle name="Millares [0] 3 3 9" xfId="1762" xr:uid="{363A2DE6-00CF-4C0D-A1A1-B4FD60F134F7}"/>
    <cellStyle name="Millares [0] 3 3 9 2" xfId="3041" xr:uid="{23F394DD-DCAF-4CEA-812A-DD1FB6F37E06}"/>
    <cellStyle name="Millares [0] 3 3 9 2 2" xfId="8534" xr:uid="{FD5EE2BB-D5B1-4268-B107-799E395ADF38}"/>
    <cellStyle name="Millares [0] 3 3 9 2 3" xfId="5792" xr:uid="{39CFCF72-F7CC-4AE5-8741-44EAD3B7AF1D}"/>
    <cellStyle name="Millares [0] 3 3 9 3" xfId="7300" xr:uid="{60C7F075-3199-458B-B813-7FB0CF42A290}"/>
    <cellStyle name="Millares [0] 3 3 9 4" xfId="4558" xr:uid="{E149DA1E-9203-4ABD-B1C7-CAB74B5AD53B}"/>
    <cellStyle name="Millares [0] 3 4" xfId="56" xr:uid="{A2ED980C-C469-4214-B032-6E19A9BE423F}"/>
    <cellStyle name="Millares [0] 3 4 10" xfId="2104" xr:uid="{45B015F8-1F83-48CB-BD86-D9D7BBA44075}"/>
    <cellStyle name="Millares [0] 3 4 10 2" xfId="3383" xr:uid="{464FE52E-C935-4D9A-B3C4-60F1E25F3651}"/>
    <cellStyle name="Millares [0] 3 4 10 2 2" xfId="8876" xr:uid="{E95BC0A9-50A0-45EE-889B-2678FC392595}"/>
    <cellStyle name="Millares [0] 3 4 10 2 3" xfId="6134" xr:uid="{C7CE1B1B-F96A-48AF-9DD8-F6E4AD60A76D}"/>
    <cellStyle name="Millares [0] 3 4 10 3" xfId="7624" xr:uid="{F9039F32-92C8-41EA-9029-957080DF1D40}"/>
    <cellStyle name="Millares [0] 3 4 10 4" xfId="4882" xr:uid="{DE12E5FD-DCC2-4EA8-8BF8-C020E87B5796}"/>
    <cellStyle name="Millares [0] 3 4 11" xfId="2285" xr:uid="{E10BE887-E38C-46F7-A671-B70053BC7300}"/>
    <cellStyle name="Millares [0] 3 4 11 2" xfId="3564" xr:uid="{F9654D28-2D74-4FA6-B770-820183C74C01}"/>
    <cellStyle name="Millares [0] 3 4 11 2 2" xfId="9057" xr:uid="{D68572DB-398C-4C6C-BCF2-96453D1C6C8A}"/>
    <cellStyle name="Millares [0] 3 4 11 2 3" xfId="6315" xr:uid="{439CD5B5-BDB3-4491-B8A2-E39699802A2C}"/>
    <cellStyle name="Millares [0] 3 4 11 3" xfId="7779" xr:uid="{2C1C36B6-A39D-4DF2-8C91-6F158DD9490F}"/>
    <cellStyle name="Millares [0] 3 4 11 4" xfId="5037" xr:uid="{062D509F-1FF8-4BC3-989D-C3081239595A}"/>
    <cellStyle name="Millares [0] 3 4 12" xfId="2490" xr:uid="{77B32DDD-26A3-49AB-BF0A-AC7B6CBA7675}"/>
    <cellStyle name="Millares [0] 3 4 12 2" xfId="7984" xr:uid="{9D2E5C95-B241-48A3-8CE6-EB6B63EAEF7A}"/>
    <cellStyle name="Millares [0] 3 4 12 3" xfId="5242" xr:uid="{6A8F13E8-AC77-4FAF-801B-0019E4960FFD}"/>
    <cellStyle name="Millares [0] 3 4 13" xfId="6496" xr:uid="{44314F07-2FE2-47E4-A780-4688FADAFC39}"/>
    <cellStyle name="Millares [0] 3 4 14" xfId="3745" xr:uid="{DB2CBB2A-AE76-45B5-9575-0B2C384B833C}"/>
    <cellStyle name="Millares [0] 3 4 2" xfId="84" xr:uid="{EC0D08AD-E699-4F5B-A227-CEFE1599969F}"/>
    <cellStyle name="Millares [0] 3 4 2 10" xfId="6522" xr:uid="{283C5F6B-2255-4DDB-B34D-3971ABFDCF6E}"/>
    <cellStyle name="Millares [0] 3 4 2 11" xfId="3771" xr:uid="{0733C310-C35C-4744-9734-5176828FE1B9}"/>
    <cellStyle name="Millares [0] 3 4 2 2" xfId="137" xr:uid="{DB617234-99CB-486B-99E5-E0269A1F54D7}"/>
    <cellStyle name="Millares [0] 3 4 2 2 10" xfId="3823" xr:uid="{7BF97613-449F-4FC7-8533-C7440E10A7AB}"/>
    <cellStyle name="Millares [0] 3 4 2 2 2" xfId="1533" xr:uid="{D4777068-E183-4F81-9EDB-25C660D7BE83}"/>
    <cellStyle name="Millares [0] 3 4 2 2 2 2" xfId="2815" xr:uid="{6D0E086E-58C8-4B23-BF82-8F23291B2760}"/>
    <cellStyle name="Millares [0] 3 4 2 2 2 2 2" xfId="8308" xr:uid="{91FCC96C-0656-447C-84A1-4F72C6286C9A}"/>
    <cellStyle name="Millares [0] 3 4 2 2 2 2 3" xfId="5566" xr:uid="{0C5C1248-5465-46F2-BB5A-4A799062C9D2}"/>
    <cellStyle name="Millares [0] 3 4 2 2 2 3" xfId="4464" xr:uid="{2788DD96-89E1-4865-8B83-1177821B7F8D}"/>
    <cellStyle name="Millares [0] 3 4 2 2 2 3 2" xfId="7206" xr:uid="{CAD63621-4E6E-43F9-99F4-A1E70EA500CC}"/>
    <cellStyle name="Millares [0] 3 4 2 2 2 4" xfId="6756" xr:uid="{F94D6C35-019F-45D2-82D5-200F444C2779}"/>
    <cellStyle name="Millares [0] 3 4 2 2 2 5" xfId="4006" xr:uid="{BC545AEF-32C8-42F9-91C4-B501B9FFEC3B}"/>
    <cellStyle name="Millares [0] 3 4 2 2 3" xfId="1691" xr:uid="{76AF09DC-74AE-4FA8-A914-319AF81E5C0E}"/>
    <cellStyle name="Millares [0] 3 4 2 2 3 2" xfId="2970" xr:uid="{A7AED477-3CAE-471F-A2BB-AF64927CF1E4}"/>
    <cellStyle name="Millares [0] 3 4 2 2 3 2 2" xfId="8463" xr:uid="{E5A70209-2E7B-4D9A-AE65-B9F9B5573147}"/>
    <cellStyle name="Millares [0] 3 4 2 2 3 2 3" xfId="5721" xr:uid="{FEA17CFA-25DE-4485-83E5-FB2654CED57B}"/>
    <cellStyle name="Millares [0] 3 4 2 2 3 3" xfId="6937" xr:uid="{8DD8D535-FB54-48F5-8776-7F7142516449}"/>
    <cellStyle name="Millares [0] 3 4 2 2 3 4" xfId="4187" xr:uid="{A0B94578-CFCA-4362-9202-612414C5E35D}"/>
    <cellStyle name="Millares [0] 3 4 2 2 4" xfId="1846" xr:uid="{04C1984D-C3EB-4EB7-8394-50001FBCE6AF}"/>
    <cellStyle name="Millares [0] 3 4 2 2 4 2" xfId="3125" xr:uid="{EEDEE9A1-CDAA-4F88-8C9D-29AC21EFC1D7}"/>
    <cellStyle name="Millares [0] 3 4 2 2 4 2 2" xfId="8618" xr:uid="{16806DED-E9D3-4CEC-917E-D4C3B35A9E75}"/>
    <cellStyle name="Millares [0] 3 4 2 2 4 2 3" xfId="5876" xr:uid="{EAAE7DC1-EBC0-4EBB-B356-A9DF86DF8DD8}"/>
    <cellStyle name="Millares [0] 3 4 2 2 4 3" xfId="7376" xr:uid="{EAF1CC50-747A-4B3A-BFA9-45719321BA72}"/>
    <cellStyle name="Millares [0] 3 4 2 2 4 4" xfId="4634" xr:uid="{BB31C4D8-7504-4139-9C09-9FD2238A7DA1}"/>
    <cellStyle name="Millares [0] 3 4 2 2 5" xfId="2001" xr:uid="{1E45899E-BE05-4367-A41B-B4FF60C3BD0A}"/>
    <cellStyle name="Millares [0] 3 4 2 2 5 2" xfId="3280" xr:uid="{2149FC79-D69F-49F8-941C-571078DEDB16}"/>
    <cellStyle name="Millares [0] 3 4 2 2 5 2 2" xfId="8773" xr:uid="{F2FA6F24-EF99-41B2-B735-B48E824D7AEB}"/>
    <cellStyle name="Millares [0] 3 4 2 2 5 2 3" xfId="6031" xr:uid="{6C3B8AC8-8B06-4B85-A811-65E1F1E845C0}"/>
    <cellStyle name="Millares [0] 3 4 2 2 5 3" xfId="7521" xr:uid="{319FF361-E914-4E88-AF7B-C1ADFB1A9E39}"/>
    <cellStyle name="Millares [0] 3 4 2 2 5 4" xfId="4779" xr:uid="{5181C674-36CD-4DE3-BAA1-D0105C707848}"/>
    <cellStyle name="Millares [0] 3 4 2 2 6" xfId="2182" xr:uid="{6FAC4AB6-EECE-4DA8-94CC-16E2D11C6FDF}"/>
    <cellStyle name="Millares [0] 3 4 2 2 6 2" xfId="3461" xr:uid="{DEAE8582-EB22-4690-A3BC-730731C9F858}"/>
    <cellStyle name="Millares [0] 3 4 2 2 6 2 2" xfId="8954" xr:uid="{066D9B84-C40E-4F33-AC15-BD3E71576735}"/>
    <cellStyle name="Millares [0] 3 4 2 2 6 2 3" xfId="6212" xr:uid="{2053EA0D-DCF6-4F58-99C5-344D0B8FD2E5}"/>
    <cellStyle name="Millares [0] 3 4 2 2 6 3" xfId="7702" xr:uid="{FD5817E1-8E28-413C-98F1-6F45F405C4AD}"/>
    <cellStyle name="Millares [0] 3 4 2 2 6 4" xfId="4960" xr:uid="{A942022F-741B-4F66-81BC-19C4014638A2}"/>
    <cellStyle name="Millares [0] 3 4 2 2 7" xfId="2363" xr:uid="{C0F49C76-A84A-48FB-A4C5-A810B749AA06}"/>
    <cellStyle name="Millares [0] 3 4 2 2 7 2" xfId="3642" xr:uid="{A543073F-B774-4DB6-A741-E62FCEBC8421}"/>
    <cellStyle name="Millares [0] 3 4 2 2 7 2 2" xfId="9135" xr:uid="{EA086A20-5325-4EA9-A300-10D69D2ABADA}"/>
    <cellStyle name="Millares [0] 3 4 2 2 7 2 3" xfId="6393" xr:uid="{F4E3E736-C7D9-42C5-9AFD-89A053F8F926}"/>
    <cellStyle name="Millares [0] 3 4 2 2 7 3" xfId="7857" xr:uid="{EE1AFBFE-BE6A-48EB-9F36-A7E7D8D0961D}"/>
    <cellStyle name="Millares [0] 3 4 2 2 7 4" xfId="5115" xr:uid="{4A9B4D71-D172-4E6C-BFD9-CEB64BF8F784}"/>
    <cellStyle name="Millares [0] 3 4 2 2 8" xfId="2569" xr:uid="{2CC5DCB7-DCF0-4016-892F-8822EEDCACBA}"/>
    <cellStyle name="Millares [0] 3 4 2 2 8 2" xfId="8062" xr:uid="{D55400CE-7802-4DC3-8708-14D5B9442B64}"/>
    <cellStyle name="Millares [0] 3 4 2 2 8 3" xfId="5320" xr:uid="{8C6C6A39-3BC3-46F5-8AE9-E8D1640CC77D}"/>
    <cellStyle name="Millares [0] 3 4 2 2 9" xfId="6574" xr:uid="{E85C3F31-F79C-4AF6-979F-D8DA9FBB8B87}"/>
    <cellStyle name="Millares [0] 3 4 2 3" xfId="1481" xr:uid="{06AC650D-7881-4F08-890E-B7B31E156607}"/>
    <cellStyle name="Millares [0] 3 4 2 3 2" xfId="2763" xr:uid="{70A13B6D-4C5E-4AB1-A14F-176311DEAB6A}"/>
    <cellStyle name="Millares [0] 3 4 2 3 2 2" xfId="8256" xr:uid="{793A885A-D793-4B22-B552-CBA0EA744997}"/>
    <cellStyle name="Millares [0] 3 4 2 3 2 3" xfId="5514" xr:uid="{10DF4AC7-D8C6-4F6E-9F03-03FCF09BB8CA}"/>
    <cellStyle name="Millares [0] 3 4 2 3 3" xfId="4412" xr:uid="{3B65804F-C3C4-45C0-9971-4C3095E7047A}"/>
    <cellStyle name="Millares [0] 3 4 2 3 3 2" xfId="7154" xr:uid="{D102371E-CBA9-4ABB-A12A-AC9E2924D0E2}"/>
    <cellStyle name="Millares [0] 3 4 2 3 4" xfId="6704" xr:uid="{13B54CBD-B1B8-4100-A791-C3CDAAF64D69}"/>
    <cellStyle name="Millares [0] 3 4 2 3 5" xfId="3954" xr:uid="{F2586286-46B8-4077-9DD1-BC5ADDDBE7D0}"/>
    <cellStyle name="Millares [0] 3 4 2 4" xfId="1639" xr:uid="{BA7CF4C4-8F86-415A-9CE9-B20A9BBEFCF1}"/>
    <cellStyle name="Millares [0] 3 4 2 4 2" xfId="2918" xr:uid="{288FD85F-C9E2-4213-BFDC-574E9DCC3F55}"/>
    <cellStyle name="Millares [0] 3 4 2 4 2 2" xfId="8411" xr:uid="{62ABEA3A-FFEC-4155-BAED-77EB462BE1AA}"/>
    <cellStyle name="Millares [0] 3 4 2 4 2 3" xfId="5669" xr:uid="{0B0683AB-69E7-4B16-B5CC-55B2E5CADE1D}"/>
    <cellStyle name="Millares [0] 3 4 2 4 3" xfId="6885" xr:uid="{C06D5050-B045-4AFD-8668-F434BBCFED36}"/>
    <cellStyle name="Millares [0] 3 4 2 4 4" xfId="4135" xr:uid="{D3BF93DB-D8F3-4844-A0D8-EE022849A2D1}"/>
    <cellStyle name="Millares [0] 3 4 2 5" xfId="1794" xr:uid="{6F3A0337-B65C-4DC7-863F-8064F1F96727}"/>
    <cellStyle name="Millares [0] 3 4 2 5 2" xfId="3073" xr:uid="{608DC4BB-4CE1-4D3C-A8B1-F1FF76807DA3}"/>
    <cellStyle name="Millares [0] 3 4 2 5 2 2" xfId="8566" xr:uid="{8555B640-BF1F-4D5C-B466-473225CFEC72}"/>
    <cellStyle name="Millares [0] 3 4 2 5 2 3" xfId="5824" xr:uid="{C243D0F3-F458-4FF1-867A-9B2C7A6D045E}"/>
    <cellStyle name="Millares [0] 3 4 2 5 3" xfId="7324" xr:uid="{A6BDA87B-F816-483D-8F0A-452CF9EF2E6D}"/>
    <cellStyle name="Millares [0] 3 4 2 5 4" xfId="4582" xr:uid="{B19FC861-FCC8-46D2-AFA9-6106C07FDC1C}"/>
    <cellStyle name="Millares [0] 3 4 2 6" xfId="1949" xr:uid="{840533E1-993D-45F1-8968-D8C83FB57FCF}"/>
    <cellStyle name="Millares [0] 3 4 2 6 2" xfId="3228" xr:uid="{AEE8B32B-49DF-4387-B15A-629E05720E69}"/>
    <cellStyle name="Millares [0] 3 4 2 6 2 2" xfId="8721" xr:uid="{079345A3-3DF5-4E15-822E-355C8FD94ADE}"/>
    <cellStyle name="Millares [0] 3 4 2 6 2 3" xfId="5979" xr:uid="{23127C97-FD58-455E-B5AF-C2D1F793B27E}"/>
    <cellStyle name="Millares [0] 3 4 2 6 3" xfId="7469" xr:uid="{751C6483-2E6D-4592-8B89-B5F5837101F3}"/>
    <cellStyle name="Millares [0] 3 4 2 6 4" xfId="4727" xr:uid="{3D13A1D2-D32D-4528-8081-369211FF2F46}"/>
    <cellStyle name="Millares [0] 3 4 2 7" xfId="2130" xr:uid="{325EBCD0-1C53-4FC0-9E56-7581C6D25279}"/>
    <cellStyle name="Millares [0] 3 4 2 7 2" xfId="3409" xr:uid="{1AB40F77-9AA4-49A0-A11C-8655300A2DF8}"/>
    <cellStyle name="Millares [0] 3 4 2 7 2 2" xfId="8902" xr:uid="{56DE1842-E1D4-4A30-9F5F-4CEF516E8FDB}"/>
    <cellStyle name="Millares [0] 3 4 2 7 2 3" xfId="6160" xr:uid="{14419B3D-8845-4502-94D1-36540CDF31E1}"/>
    <cellStyle name="Millares [0] 3 4 2 7 3" xfId="7650" xr:uid="{074591C1-704A-4785-9F4E-06D12467A62C}"/>
    <cellStyle name="Millares [0] 3 4 2 7 4" xfId="4908" xr:uid="{BEAFA4C2-81FB-4205-A483-125F77DB9431}"/>
    <cellStyle name="Millares [0] 3 4 2 8" xfId="2311" xr:uid="{A972C10D-0E0A-4D27-A538-42763FD019E2}"/>
    <cellStyle name="Millares [0] 3 4 2 8 2" xfId="3590" xr:uid="{9E576828-9AD1-4EF6-98AC-0C367FCBAADA}"/>
    <cellStyle name="Millares [0] 3 4 2 8 2 2" xfId="9083" xr:uid="{56F414A4-8692-4F77-8AE7-87DBCA914F92}"/>
    <cellStyle name="Millares [0] 3 4 2 8 2 3" xfId="6341" xr:uid="{D759734B-9A45-40D1-ADE1-8167F6363549}"/>
    <cellStyle name="Millares [0] 3 4 2 8 3" xfId="7805" xr:uid="{01518096-2F3A-4C07-A893-20737C40486F}"/>
    <cellStyle name="Millares [0] 3 4 2 8 4" xfId="5063" xr:uid="{2C0075A5-3B26-400F-AD66-2B4BB2784244}"/>
    <cellStyle name="Millares [0] 3 4 2 9" xfId="2517" xr:uid="{E2F7FE2E-4033-41F0-AEC4-E30F1BD87A71}"/>
    <cellStyle name="Millares [0] 3 4 2 9 2" xfId="8010" xr:uid="{FF9761EA-C714-4E51-9212-7E07866BE663}"/>
    <cellStyle name="Millares [0] 3 4 2 9 3" xfId="5268" xr:uid="{CF50F7C9-0BD3-4778-A3EA-7B85E6F52ABB}"/>
    <cellStyle name="Millares [0] 3 4 3" xfId="111" xr:uid="{76DFF8C3-EB04-46AF-B46B-FB59A168975A}"/>
    <cellStyle name="Millares [0] 3 4 3 10" xfId="3797" xr:uid="{1B5CC849-D8A1-472D-A792-D0172CF795DC}"/>
    <cellStyle name="Millares [0] 3 4 3 2" xfId="1507" xr:uid="{7F173642-B5A9-40B7-9DF2-C86BF7AED6A0}"/>
    <cellStyle name="Millares [0] 3 4 3 2 2" xfId="2789" xr:uid="{28C3A6FF-D7E2-48D9-9C5D-34F2EF172561}"/>
    <cellStyle name="Millares [0] 3 4 3 2 2 2" xfId="8282" xr:uid="{1AB32966-63FA-4F5D-996C-B36E495FA434}"/>
    <cellStyle name="Millares [0] 3 4 3 2 2 3" xfId="5540" xr:uid="{861CC920-9290-4C4E-AABD-B753947218AC}"/>
    <cellStyle name="Millares [0] 3 4 3 2 3" xfId="4438" xr:uid="{59B4EE22-42FA-4FEF-B122-C997DDC7FCBE}"/>
    <cellStyle name="Millares [0] 3 4 3 2 3 2" xfId="7180" xr:uid="{3D575F03-D0DA-4FB1-9208-DDC9B044E5C6}"/>
    <cellStyle name="Millares [0] 3 4 3 2 4" xfId="6730" xr:uid="{CEB62ABE-F837-41B8-8D5D-FDEC8D65F98F}"/>
    <cellStyle name="Millares [0] 3 4 3 2 5" xfId="3980" xr:uid="{99DBB0E2-2B87-4E6C-ABED-C451534DBEC6}"/>
    <cellStyle name="Millares [0] 3 4 3 3" xfId="1665" xr:uid="{1E4FDB0B-5707-4B77-B8EF-EA9A06AD4DF4}"/>
    <cellStyle name="Millares [0] 3 4 3 3 2" xfId="2944" xr:uid="{DB1DBAE8-B6B6-4296-89AA-50B8EE438F2F}"/>
    <cellStyle name="Millares [0] 3 4 3 3 2 2" xfId="8437" xr:uid="{0507EECE-E554-43C3-8AE8-476F4B1BC298}"/>
    <cellStyle name="Millares [0] 3 4 3 3 2 3" xfId="5695" xr:uid="{2AD08810-8BE1-43A7-B140-9E9BABAE233C}"/>
    <cellStyle name="Millares [0] 3 4 3 3 3" xfId="6911" xr:uid="{68BE9CB1-6AB6-4874-AE7C-CB555E2519DE}"/>
    <cellStyle name="Millares [0] 3 4 3 3 4" xfId="4161" xr:uid="{E4F444E7-7F42-4C4C-B14E-FA2ED3A0ECB9}"/>
    <cellStyle name="Millares [0] 3 4 3 4" xfId="1820" xr:uid="{6B8FFDF2-3CF8-46B4-A10C-4E80F464C0F6}"/>
    <cellStyle name="Millares [0] 3 4 3 4 2" xfId="3099" xr:uid="{E8EAE2B4-FEC7-4F0A-8A21-813FF8FF4C44}"/>
    <cellStyle name="Millares [0] 3 4 3 4 2 2" xfId="8592" xr:uid="{01BE0F6C-5F30-4363-9721-64D657A74521}"/>
    <cellStyle name="Millares [0] 3 4 3 4 2 3" xfId="5850" xr:uid="{8E20CAAA-E2D8-4647-A56F-9739C52A393C}"/>
    <cellStyle name="Millares [0] 3 4 3 4 3" xfId="7350" xr:uid="{A79C605F-47FE-4A84-ABCA-EBDF7FE51AAD}"/>
    <cellStyle name="Millares [0] 3 4 3 4 4" xfId="4608" xr:uid="{C74BAE8F-D9C5-4A41-8548-C4DFF7B09121}"/>
    <cellStyle name="Millares [0] 3 4 3 5" xfId="1975" xr:uid="{4D33DE21-B137-4747-A364-BEFA35D34510}"/>
    <cellStyle name="Millares [0] 3 4 3 5 2" xfId="3254" xr:uid="{D5790386-B67C-4BFA-9D97-C6CC91F9E29E}"/>
    <cellStyle name="Millares [0] 3 4 3 5 2 2" xfId="8747" xr:uid="{B168FFAC-01B4-4829-B6C1-122E6F47FCCA}"/>
    <cellStyle name="Millares [0] 3 4 3 5 2 3" xfId="6005" xr:uid="{62E34486-C167-4F8B-8626-057127D76320}"/>
    <cellStyle name="Millares [0] 3 4 3 5 3" xfId="7495" xr:uid="{6C30ADE6-8B20-419E-8D47-3E7771580EF1}"/>
    <cellStyle name="Millares [0] 3 4 3 5 4" xfId="4753" xr:uid="{1BAE8685-D30E-41E2-A87F-811315C8A4F4}"/>
    <cellStyle name="Millares [0] 3 4 3 6" xfId="2156" xr:uid="{9FAF0C1D-E89B-48A5-96B4-0224FBD876F9}"/>
    <cellStyle name="Millares [0] 3 4 3 6 2" xfId="3435" xr:uid="{181B8845-F256-466D-9395-781B12ACEF43}"/>
    <cellStyle name="Millares [0] 3 4 3 6 2 2" xfId="8928" xr:uid="{3E3F0E8C-03D6-4B9E-8088-1E3056B5BE0D}"/>
    <cellStyle name="Millares [0] 3 4 3 6 2 3" xfId="6186" xr:uid="{13764EBF-E0E9-4806-8338-7E71C168F2C3}"/>
    <cellStyle name="Millares [0] 3 4 3 6 3" xfId="7676" xr:uid="{7EC0E303-2400-427D-987C-22B83919078A}"/>
    <cellStyle name="Millares [0] 3 4 3 6 4" xfId="4934" xr:uid="{7A37E658-660F-428D-8CE3-C0ACBAA7B3D9}"/>
    <cellStyle name="Millares [0] 3 4 3 7" xfId="2337" xr:uid="{533772CE-C0B5-48F0-AB36-5D3AA6C46398}"/>
    <cellStyle name="Millares [0] 3 4 3 7 2" xfId="3616" xr:uid="{75F69132-58D5-4AEB-A8AA-D1840FC3599B}"/>
    <cellStyle name="Millares [0] 3 4 3 7 2 2" xfId="9109" xr:uid="{4EF0D118-6B10-4123-82B5-7B5CC7D1E179}"/>
    <cellStyle name="Millares [0] 3 4 3 7 2 3" xfId="6367" xr:uid="{76739654-ACD5-4489-9E0D-DE592EF422B6}"/>
    <cellStyle name="Millares [0] 3 4 3 7 3" xfId="7831" xr:uid="{AADC197C-3FAD-4138-8282-7DF025F81262}"/>
    <cellStyle name="Millares [0] 3 4 3 7 4" xfId="5089" xr:uid="{6E8501B5-7BF0-453F-832E-F8550AB72C11}"/>
    <cellStyle name="Millares [0] 3 4 3 8" xfId="2543" xr:uid="{FA9321D7-EFB2-4C02-BD09-DFF5AB06EEAD}"/>
    <cellStyle name="Millares [0] 3 4 3 8 2" xfId="8036" xr:uid="{90B82602-26A3-4822-A33F-FF9190845C55}"/>
    <cellStyle name="Millares [0] 3 4 3 8 3" xfId="5294" xr:uid="{DC1557D9-7F58-4E32-A2C6-465C612A2B65}"/>
    <cellStyle name="Millares [0] 3 4 3 9" xfId="6548" xr:uid="{330C40E9-F3A5-427E-9905-B9195DB9D9AD}"/>
    <cellStyle name="Millares [0] 3 4 4" xfId="1559" xr:uid="{310FBCF2-2AD9-40B9-92C4-9ACB7233B2D8}"/>
    <cellStyle name="Millares [0] 3 4 4 2" xfId="1717" xr:uid="{6B518F17-0938-4565-AE2D-148D9CB1DBA5}"/>
    <cellStyle name="Millares [0] 3 4 4 2 2" xfId="2996" xr:uid="{32E5F9E0-802A-477F-B7B6-72E0727C5425}"/>
    <cellStyle name="Millares [0] 3 4 4 2 2 2" xfId="8489" xr:uid="{CB3F4CA6-E0CD-4938-91CA-0BCA3845DAC3}"/>
    <cellStyle name="Millares [0] 3 4 4 2 2 3" xfId="5747" xr:uid="{F646F761-CC6A-4F0A-81D6-F53D8E87E579}"/>
    <cellStyle name="Millares [0] 3 4 4 2 3" xfId="4540" xr:uid="{509DB87E-9057-44EE-93E1-86D1DA465DCD}"/>
    <cellStyle name="Millares [0] 3 4 4 2 3 2" xfId="7282" xr:uid="{A5663BB3-7729-44B5-8D6C-8A9B80D1953D}"/>
    <cellStyle name="Millares [0] 3 4 4 2 4" xfId="6782" xr:uid="{5303F1C9-ACB8-40D1-AB59-594124E85596}"/>
    <cellStyle name="Millares [0] 3 4 4 2 5" xfId="4032" xr:uid="{4897AED7-ED13-4A18-B66F-5E74F6007CE7}"/>
    <cellStyle name="Millares [0] 3 4 4 3" xfId="1872" xr:uid="{638C9CA3-C354-4BFC-ABBC-8CC65314B99C}"/>
    <cellStyle name="Millares [0] 3 4 4 3 2" xfId="3151" xr:uid="{FAEF5AAA-720F-4B36-A3DE-AC1AD329F0E5}"/>
    <cellStyle name="Millares [0] 3 4 4 3 2 2" xfId="8644" xr:uid="{AF303A7E-3632-4982-8E2A-2488AC0DE732}"/>
    <cellStyle name="Millares [0] 3 4 4 3 2 3" xfId="5902" xr:uid="{CE149C04-2FBB-439A-8BF6-8A13AEFA0354}"/>
    <cellStyle name="Millares [0] 3 4 4 3 3" xfId="6963" xr:uid="{8B939B87-348B-4DCE-BF4E-D9F342FC7253}"/>
    <cellStyle name="Millares [0] 3 4 4 3 4" xfId="4213" xr:uid="{0F137A01-9888-49AE-8858-5932018A3517}"/>
    <cellStyle name="Millares [0] 3 4 4 4" xfId="2027" xr:uid="{E8C880D0-1EDF-43CB-884F-ED333852EEA3}"/>
    <cellStyle name="Millares [0] 3 4 4 4 2" xfId="3306" xr:uid="{2E2AB030-A8A4-4979-B1AC-DC0C6BA2DB00}"/>
    <cellStyle name="Millares [0] 3 4 4 4 2 2" xfId="8799" xr:uid="{B72AAEF1-642A-473C-8608-A8F0D3E72BA5}"/>
    <cellStyle name="Millares [0] 3 4 4 4 2 3" xfId="6057" xr:uid="{97B2A80F-5DC0-452F-93A8-693FA53113A3}"/>
    <cellStyle name="Millares [0] 3 4 4 4 3" xfId="7547" xr:uid="{11D0FB59-0EB0-4256-A46E-DA96358BD189}"/>
    <cellStyle name="Millares [0] 3 4 4 4 4" xfId="4805" xr:uid="{604F4B1E-0695-443D-B02E-4C18DB8B75A0}"/>
    <cellStyle name="Millares [0] 3 4 4 5" xfId="2208" xr:uid="{032AFF0D-E190-4C75-AC29-93106944D2A9}"/>
    <cellStyle name="Millares [0] 3 4 4 5 2" xfId="3487" xr:uid="{911B4074-0DD9-4AB9-99E9-201A618680FD}"/>
    <cellStyle name="Millares [0] 3 4 4 5 2 2" xfId="8980" xr:uid="{EA610484-87C2-43F0-B62E-3965F50C68E0}"/>
    <cellStyle name="Millares [0] 3 4 4 5 2 3" xfId="6238" xr:uid="{E6385D63-AFE2-4206-81C8-8E8EC0D76BE2}"/>
    <cellStyle name="Millares [0] 3 4 4 5 3" xfId="7728" xr:uid="{169B2D5A-5AEB-449C-AD18-7D3E112C6BC4}"/>
    <cellStyle name="Millares [0] 3 4 4 5 4" xfId="4986" xr:uid="{0C00F64E-04D7-4AF6-87D8-533D682F92D4}"/>
    <cellStyle name="Millares [0] 3 4 4 6" xfId="2389" xr:uid="{7E9D12DD-0D31-43AC-A09A-07DB09A9ADD4}"/>
    <cellStyle name="Millares [0] 3 4 4 6 2" xfId="3668" xr:uid="{58794BB7-CC86-4D9A-A706-C99C3F41C25B}"/>
    <cellStyle name="Millares [0] 3 4 4 6 2 2" xfId="9161" xr:uid="{C415D6EB-2C12-495D-A0A7-F148B9F0FE3B}"/>
    <cellStyle name="Millares [0] 3 4 4 6 2 3" xfId="6419" xr:uid="{41B52DF2-C832-4E84-AFEF-5A58D1631C3F}"/>
    <cellStyle name="Millares [0] 3 4 4 6 3" xfId="7883" xr:uid="{DD4118DA-0A69-4C06-B6C0-3FB02173B00A}"/>
    <cellStyle name="Millares [0] 3 4 4 6 4" xfId="5141" xr:uid="{19766E0C-EFBD-4520-A0F2-719A220765CD}"/>
    <cellStyle name="Millares [0] 3 4 4 7" xfId="2841" xr:uid="{F48D6312-182E-4699-BD5C-E829B7AE7394}"/>
    <cellStyle name="Millares [0] 3 4 4 7 2" xfId="8334" xr:uid="{9C160C90-2654-4945-9911-9B20642B48BF}"/>
    <cellStyle name="Millares [0] 3 4 4 7 3" xfId="5592" xr:uid="{91B39371-B07B-4006-B9F1-3AC2334EE5BF}"/>
    <cellStyle name="Millares [0] 3 4 4 8" xfId="6600" xr:uid="{FCA6DC02-D413-4727-8D58-E98DB43B87A2}"/>
    <cellStyle name="Millares [0] 3 4 4 9" xfId="3849" xr:uid="{3949D6F8-3B1B-492D-A4B7-A3C9FDD53290}"/>
    <cellStyle name="Millares [0] 3 4 5" xfId="1586" xr:uid="{DEC1FCBD-F009-4345-86C4-EEF2342296F9}"/>
    <cellStyle name="Millares [0] 3 4 5 2" xfId="1744" xr:uid="{36D37A77-C062-4F98-A006-FC020A2B09BB}"/>
    <cellStyle name="Millares [0] 3 4 5 2 2" xfId="3023" xr:uid="{1C2A1A69-19D4-4EC3-BE38-3694F9D00872}"/>
    <cellStyle name="Millares [0] 3 4 5 2 2 2" xfId="8516" xr:uid="{B0E7C76B-4382-4788-9EB6-C6145F7622A6}"/>
    <cellStyle name="Millares [0] 3 4 5 2 2 3" xfId="5774" xr:uid="{A3F032DF-B803-4886-A1A8-AB3E588C0205}"/>
    <cellStyle name="Millares [0] 3 4 5 2 3" xfId="4546" xr:uid="{479869FF-977D-49DF-9FDB-ECCAF7598B1B}"/>
    <cellStyle name="Millares [0] 3 4 5 2 3 2" xfId="7288" xr:uid="{F1588366-ED9C-476A-8BCD-D4AA667C5659}"/>
    <cellStyle name="Millares [0] 3 4 5 2 4" xfId="6809" xr:uid="{6FBB2821-103B-45AC-B105-C133E925B03D}"/>
    <cellStyle name="Millares [0] 3 4 5 2 5" xfId="4059" xr:uid="{FE619B4A-8CC8-4711-9A46-DC1741AA8896}"/>
    <cellStyle name="Millares [0] 3 4 5 3" xfId="1899" xr:uid="{F76DD559-E0CE-4B9C-8532-E742002145EE}"/>
    <cellStyle name="Millares [0] 3 4 5 3 2" xfId="3178" xr:uid="{A3BFB91C-1146-4876-BB3F-EA3CC54C874E}"/>
    <cellStyle name="Millares [0] 3 4 5 3 2 2" xfId="8671" xr:uid="{6E72AA56-8B99-47C0-AEDB-12CE7B4B6724}"/>
    <cellStyle name="Millares [0] 3 4 5 3 2 3" xfId="5929" xr:uid="{4660FE9E-2B01-4194-840D-3D167902956C}"/>
    <cellStyle name="Millares [0] 3 4 5 3 3" xfId="6990" xr:uid="{902D35BD-6449-499F-859B-E855B3F02C77}"/>
    <cellStyle name="Millares [0] 3 4 5 3 4" xfId="4240" xr:uid="{AC9A34FF-A3ED-4EF9-BAC7-4B050EFE2C21}"/>
    <cellStyle name="Millares [0] 3 4 5 4" xfId="2054" xr:uid="{61F4BA3F-2D81-4DAA-9EDD-299718169A01}"/>
    <cellStyle name="Millares [0] 3 4 5 4 2" xfId="3333" xr:uid="{55AC16BC-817C-4485-822A-CD8E1C8C523B}"/>
    <cellStyle name="Millares [0] 3 4 5 4 2 2" xfId="8826" xr:uid="{CD94E841-0CC0-4A1B-9222-B69901302423}"/>
    <cellStyle name="Millares [0] 3 4 5 4 2 3" xfId="6084" xr:uid="{8827C7B2-F489-480B-A6DA-E969569BD818}"/>
    <cellStyle name="Millares [0] 3 4 5 4 3" xfId="7574" xr:uid="{BCE25799-4BAF-45D5-952B-F285DC5DD23C}"/>
    <cellStyle name="Millares [0] 3 4 5 4 4" xfId="4832" xr:uid="{55AB75D3-2909-4147-B32F-4DDE8F060C61}"/>
    <cellStyle name="Millares [0] 3 4 5 5" xfId="2235" xr:uid="{B99DF536-6A15-4BE5-AD2C-39B493555940}"/>
    <cellStyle name="Millares [0] 3 4 5 5 2" xfId="3514" xr:uid="{FDA68058-CF95-43B0-90E1-28C45593F5D3}"/>
    <cellStyle name="Millares [0] 3 4 5 5 2 2" xfId="9007" xr:uid="{8AE3899C-C46C-4821-90F6-785486A29BDF}"/>
    <cellStyle name="Millares [0] 3 4 5 5 2 3" xfId="6265" xr:uid="{8D61E738-2851-4828-9A96-B1FAAD968258}"/>
    <cellStyle name="Millares [0] 3 4 5 5 3" xfId="7755" xr:uid="{C413545E-076F-46F2-B2F3-E51A54FC999E}"/>
    <cellStyle name="Millares [0] 3 4 5 5 4" xfId="5013" xr:uid="{0D906820-CD55-4166-B663-B1491A288C4A}"/>
    <cellStyle name="Millares [0] 3 4 5 6" xfId="2416" xr:uid="{DDE47A0B-8342-490C-86C5-7012EC21CE4F}"/>
    <cellStyle name="Millares [0] 3 4 5 6 2" xfId="3695" xr:uid="{E612AE68-4F6F-4EC1-B59B-2BE21B95B0A2}"/>
    <cellStyle name="Millares [0] 3 4 5 6 2 2" xfId="9188" xr:uid="{28C0B22E-04BF-4C92-BE42-9FFF2A9A77F9}"/>
    <cellStyle name="Millares [0] 3 4 5 6 2 3" xfId="6446" xr:uid="{544D75F5-FC40-4A37-AC09-4A562A487077}"/>
    <cellStyle name="Millares [0] 3 4 5 6 3" xfId="7910" xr:uid="{E8CD1E65-FF4A-465A-B0A4-006E00EC376E}"/>
    <cellStyle name="Millares [0] 3 4 5 6 4" xfId="5168" xr:uid="{35DB3D71-5547-4493-A3BE-CC6D2F399F13}"/>
    <cellStyle name="Millares [0] 3 4 5 7" xfId="2868" xr:uid="{BB60181B-6784-4FC6-84C4-9A8FF2B17E9E}"/>
    <cellStyle name="Millares [0] 3 4 5 7 2" xfId="8361" xr:uid="{AE7D8104-B9AE-45F2-B461-0DD8D3CC6B9E}"/>
    <cellStyle name="Millares [0] 3 4 5 7 3" xfId="5619" xr:uid="{39C45570-62E8-49DE-ABB3-CDBAAEF10352}"/>
    <cellStyle name="Millares [0] 3 4 5 8" xfId="6627" xr:uid="{58D51527-9AB9-404D-B627-29B1D1B21C78}"/>
    <cellStyle name="Millares [0] 3 4 5 9" xfId="3876" xr:uid="{81E62353-8A69-48F7-8092-D8CE5255B748}"/>
    <cellStyle name="Millares [0] 3 4 6" xfId="1455" xr:uid="{323B1324-FAE3-468F-BFB3-7A232E97011F}"/>
    <cellStyle name="Millares [0] 3 4 6 2" xfId="2078" xr:uid="{F0C93844-1934-4059-B1CE-49DBEAD69F57}"/>
    <cellStyle name="Millares [0] 3 4 6 2 2" xfId="3357" xr:uid="{A8D4A6EB-1107-4E49-AC1B-EAC308E050CD}"/>
    <cellStyle name="Millares [0] 3 4 6 2 2 2" xfId="8850" xr:uid="{02D26951-BBB9-4606-B069-0957D5494841}"/>
    <cellStyle name="Millares [0] 3 4 6 2 2 3" xfId="6108" xr:uid="{79FF17D5-5AE2-4744-9460-334A17CA7061}"/>
    <cellStyle name="Millares [0] 3 4 6 2 3" xfId="4856" xr:uid="{083E07E5-B78D-45E1-A69D-F0C8B0B28B72}"/>
    <cellStyle name="Millares [0] 3 4 6 2 3 2" xfId="7598" xr:uid="{E6A1BF91-63DA-4593-B693-B86948B36A45}"/>
    <cellStyle name="Millares [0] 3 4 6 2 4" xfId="6833" xr:uid="{7DBD2405-336C-49B1-B446-9E193FDED0D3}"/>
    <cellStyle name="Millares [0] 3 4 6 2 5" xfId="4083" xr:uid="{B8CE436E-6109-4CD3-A9BD-9722BADB2D2D}"/>
    <cellStyle name="Millares [0] 3 4 6 3" xfId="2259" xr:uid="{82E1414B-AA1C-46D8-B040-E462676F24DA}"/>
    <cellStyle name="Millares [0] 3 4 6 3 2" xfId="3538" xr:uid="{DBEBF57A-792F-487A-9427-222C020F2AF2}"/>
    <cellStyle name="Millares [0] 3 4 6 3 2 2" xfId="9031" xr:uid="{4C54E430-1FB9-4698-AC63-9DB352A81901}"/>
    <cellStyle name="Millares [0] 3 4 6 3 2 3" xfId="6289" xr:uid="{3AFF1E14-2E44-44A6-BCCA-BA0AA4125EE0}"/>
    <cellStyle name="Millares [0] 3 4 6 3 3" xfId="7014" xr:uid="{41086000-97C8-492F-AEAA-DC796A0F4902}"/>
    <cellStyle name="Millares [0] 3 4 6 3 4" xfId="4264" xr:uid="{0BE47612-4F5A-424F-844E-8F40B97AA4D0}"/>
    <cellStyle name="Millares [0] 3 4 6 4" xfId="2440" xr:uid="{74817565-BA24-4C78-93D2-8F2813152575}"/>
    <cellStyle name="Millares [0] 3 4 6 4 2" xfId="3719" xr:uid="{336C8928-E4F9-4979-9DD3-B584285945A5}"/>
    <cellStyle name="Millares [0] 3 4 6 4 2 2" xfId="9212" xr:uid="{1D23B9FD-3EBA-4198-A777-EC85D78CC0D4}"/>
    <cellStyle name="Millares [0] 3 4 6 4 2 3" xfId="6470" xr:uid="{7549A0B8-8E32-443A-949A-AE7BD5D7A458}"/>
    <cellStyle name="Millares [0] 3 4 6 4 3" xfId="7934" xr:uid="{A75FA0E3-DE23-4BF9-B368-C775C20FE85E}"/>
    <cellStyle name="Millares [0] 3 4 6 4 4" xfId="5192" xr:uid="{014B74B9-A7A0-452C-BAF2-9592DC0ABBE8}"/>
    <cellStyle name="Millares [0] 3 4 6 5" xfId="2737" xr:uid="{5F582C77-E8FC-44DD-93F3-0EFB1AEBCAC4}"/>
    <cellStyle name="Millares [0] 3 4 6 5 2" xfId="8230" xr:uid="{CB48E4FD-BC3F-42EB-89DB-69F387D513A7}"/>
    <cellStyle name="Millares [0] 3 4 6 5 3" xfId="5488" xr:uid="{558765B9-3ACF-46D9-8B34-34A1CE9AB2E6}"/>
    <cellStyle name="Millares [0] 3 4 6 6" xfId="6651" xr:uid="{73740345-5265-4ACA-85A1-1D1F5A2EB6E9}"/>
    <cellStyle name="Millares [0] 3 4 6 7" xfId="3900" xr:uid="{0F003CC5-1022-4C1A-827A-EC2FCB4FCB3F}"/>
    <cellStyle name="Millares [0] 3 4 7" xfId="1613" xr:uid="{941F9FD9-E378-4038-B568-B8543D45A43C}"/>
    <cellStyle name="Millares [0] 3 4 7 2" xfId="2892" xr:uid="{F95CF04E-34F9-4458-A037-92FE13931515}"/>
    <cellStyle name="Millares [0] 3 4 7 2 2" xfId="8385" xr:uid="{23C957EF-D74D-47CA-9128-18B32D9B395C}"/>
    <cellStyle name="Millares [0] 3 4 7 2 3" xfId="5643" xr:uid="{57549FC8-030C-4189-8A11-70D23831F682}"/>
    <cellStyle name="Millares [0] 3 4 7 3" xfId="4521" xr:uid="{E5461C51-DDDA-4EA8-B056-45E7617EC677}"/>
    <cellStyle name="Millares [0] 3 4 7 3 2" xfId="7263" xr:uid="{4784B75F-8798-47A7-8023-FBE1ED9D6C9D}"/>
    <cellStyle name="Millares [0] 3 4 7 4" xfId="6678" xr:uid="{919399CF-38B6-4AD8-B0CB-D9EF99E53ED6}"/>
    <cellStyle name="Millares [0] 3 4 7 5" xfId="3928" xr:uid="{07731813-F19D-4E81-B01E-1465C99147EA}"/>
    <cellStyle name="Millares [0] 3 4 8" xfId="1768" xr:uid="{C377DE7A-2578-4001-AFC9-D84AF7445FEC}"/>
    <cellStyle name="Millares [0] 3 4 8 2" xfId="3047" xr:uid="{A074D0D5-891A-4D6E-A1D0-09D6D326DCCD}"/>
    <cellStyle name="Millares [0] 3 4 8 2 2" xfId="8540" xr:uid="{92EA4AAB-2FA6-4846-A1AA-700CA5B6F6CB}"/>
    <cellStyle name="Millares [0] 3 4 8 2 3" xfId="5798" xr:uid="{1EFE8B27-162E-42C1-8A25-1F618FF33971}"/>
    <cellStyle name="Millares [0] 3 4 8 3" xfId="6859" xr:uid="{BDAD5234-329A-4602-9FA1-A8D8F57EAC48}"/>
    <cellStyle name="Millares [0] 3 4 8 4" xfId="4109" xr:uid="{2765A287-D249-4C35-B7E5-0841B7D70796}"/>
    <cellStyle name="Millares [0] 3 4 9" xfId="1923" xr:uid="{550FE97F-6B23-4333-A853-1C013431A70E}"/>
    <cellStyle name="Millares [0] 3 4 9 2" xfId="3202" xr:uid="{D09572F2-1F85-4B93-9031-F40F07EC4258}"/>
    <cellStyle name="Millares [0] 3 4 9 2 2" xfId="8695" xr:uid="{E9FA0190-6054-4A12-830C-4166771289E5}"/>
    <cellStyle name="Millares [0] 3 4 9 2 3" xfId="5953" xr:uid="{FDC8D990-FD91-454F-9E08-17CA9DAD8523}"/>
    <cellStyle name="Millares [0] 3 4 9 3" xfId="7444" xr:uid="{77BFEC80-2EEB-4CFC-962C-6D88594E73B7}"/>
    <cellStyle name="Millares [0] 3 4 9 4" xfId="4702" xr:uid="{A54B1113-EC82-444B-8E40-1AAEE9FA827E}"/>
    <cellStyle name="Millares [0] 3 5" xfId="66" xr:uid="{992B4436-8953-4C9E-BB4C-4F0F3084AAAB}"/>
    <cellStyle name="Millares [0] 3 5 10" xfId="6504" xr:uid="{B0056ED2-202F-4AD0-B550-AE7459C321A1}"/>
    <cellStyle name="Millares [0] 3 5 11" xfId="3753" xr:uid="{E026EEFF-F1B5-4E38-B3DD-C468CBBFFD4F}"/>
    <cellStyle name="Millares [0] 3 5 2" xfId="119" xr:uid="{B7550FE3-28CE-4AE5-A656-DDE0A15A983F}"/>
    <cellStyle name="Millares [0] 3 5 2 10" xfId="3805" xr:uid="{C479387A-B60A-4A9C-9E88-14ED7C406A52}"/>
    <cellStyle name="Millares [0] 3 5 2 2" xfId="1515" xr:uid="{F4B33F30-EEE3-407C-B189-47439B955B10}"/>
    <cellStyle name="Millares [0] 3 5 2 2 2" xfId="2797" xr:uid="{6D514143-0EE0-4B9A-A7AB-BE70FF810043}"/>
    <cellStyle name="Millares [0] 3 5 2 2 2 2" xfId="8290" xr:uid="{B543C102-03C7-48AB-B9F0-0C586FA2461C}"/>
    <cellStyle name="Millares [0] 3 5 2 2 2 3" xfId="5548" xr:uid="{3D980BA4-D119-4FE1-B76A-8EB42FBFC3FB}"/>
    <cellStyle name="Millares [0] 3 5 2 2 3" xfId="4446" xr:uid="{1C185A47-3948-4B6E-B263-6FA30E0CB556}"/>
    <cellStyle name="Millares [0] 3 5 2 2 3 2" xfId="7188" xr:uid="{85D30150-81BA-4807-8B9C-5846C8A84D24}"/>
    <cellStyle name="Millares [0] 3 5 2 2 4" xfId="6738" xr:uid="{98BD37C1-19BE-4E83-92B4-8280BA2B5B2B}"/>
    <cellStyle name="Millares [0] 3 5 2 2 5" xfId="3988" xr:uid="{5072BE19-4787-4187-8247-0916FB799F71}"/>
    <cellStyle name="Millares [0] 3 5 2 3" xfId="1673" xr:uid="{75B8A21D-385C-47E4-BE8B-7BEE406AA169}"/>
    <cellStyle name="Millares [0] 3 5 2 3 2" xfId="2952" xr:uid="{D10C1943-87B2-40E7-A5BB-19D690B73C9E}"/>
    <cellStyle name="Millares [0] 3 5 2 3 2 2" xfId="8445" xr:uid="{58D44C6E-8516-4C93-A154-B77E84831102}"/>
    <cellStyle name="Millares [0] 3 5 2 3 2 3" xfId="5703" xr:uid="{5FD280F9-6816-4272-859E-7D7C9C5DF7D3}"/>
    <cellStyle name="Millares [0] 3 5 2 3 3" xfId="6919" xr:uid="{52EAFE02-C372-41D2-93BB-E7C4AE7F0DCB}"/>
    <cellStyle name="Millares [0] 3 5 2 3 4" xfId="4169" xr:uid="{28568FC5-D326-4455-938C-206A024DECB1}"/>
    <cellStyle name="Millares [0] 3 5 2 4" xfId="1828" xr:uid="{970BCF23-0B1A-4942-83C7-FDF56C31023F}"/>
    <cellStyle name="Millares [0] 3 5 2 4 2" xfId="3107" xr:uid="{E7BB203A-AE32-4ECC-9421-E7218DC2B854}"/>
    <cellStyle name="Millares [0] 3 5 2 4 2 2" xfId="8600" xr:uid="{54604561-A0E3-4632-A299-0720AD388A14}"/>
    <cellStyle name="Millares [0] 3 5 2 4 2 3" xfId="5858" xr:uid="{6BDB3C9E-028F-4233-A9B1-850E9FE7C4D0}"/>
    <cellStyle name="Millares [0] 3 5 2 4 3" xfId="7358" xr:uid="{5DAAA67C-D259-49D1-B0C2-61ED16A43AC2}"/>
    <cellStyle name="Millares [0] 3 5 2 4 4" xfId="4616" xr:uid="{4945E2B1-4C11-49E3-90C3-9D5A87C11A65}"/>
    <cellStyle name="Millares [0] 3 5 2 5" xfId="1983" xr:uid="{B6AEFECE-6559-4627-AC9B-2E23CA60AC06}"/>
    <cellStyle name="Millares [0] 3 5 2 5 2" xfId="3262" xr:uid="{DEFF649B-C60A-47E1-AA41-351B7A790D83}"/>
    <cellStyle name="Millares [0] 3 5 2 5 2 2" xfId="8755" xr:uid="{CC7D0068-9572-471F-BC7F-3CC2967998A3}"/>
    <cellStyle name="Millares [0] 3 5 2 5 2 3" xfId="6013" xr:uid="{EE202769-CC4B-4CAD-AC02-3EA1F94A74B8}"/>
    <cellStyle name="Millares [0] 3 5 2 5 3" xfId="7503" xr:uid="{16F1E6D8-0D3B-4B49-8455-144B200A7DFA}"/>
    <cellStyle name="Millares [0] 3 5 2 5 4" xfId="4761" xr:uid="{7E7DA90A-D1D1-482E-B192-A3B4DACCA9AB}"/>
    <cellStyle name="Millares [0] 3 5 2 6" xfId="2164" xr:uid="{754D399C-40AE-4DDA-9BA1-DFAA59416DBF}"/>
    <cellStyle name="Millares [0] 3 5 2 6 2" xfId="3443" xr:uid="{37EBBFB9-0325-42C8-A84D-CFBF306756A8}"/>
    <cellStyle name="Millares [0] 3 5 2 6 2 2" xfId="8936" xr:uid="{35F87F2A-D674-4D4D-A650-945291A470A4}"/>
    <cellStyle name="Millares [0] 3 5 2 6 2 3" xfId="6194" xr:uid="{4F85442B-19DB-4EF3-BFF9-50BAF41FA9AC}"/>
    <cellStyle name="Millares [0] 3 5 2 6 3" xfId="7684" xr:uid="{43012FCC-FA0B-4D6A-9FAF-5D6D809DE1DA}"/>
    <cellStyle name="Millares [0] 3 5 2 6 4" xfId="4942" xr:uid="{1FDDA57C-11FA-4416-B858-927C2707C5D7}"/>
    <cellStyle name="Millares [0] 3 5 2 7" xfId="2345" xr:uid="{1017AAEA-C3B7-4F17-AC04-F3237D9BDB41}"/>
    <cellStyle name="Millares [0] 3 5 2 7 2" xfId="3624" xr:uid="{CDC08215-86A1-4B4A-8ECB-A26804FA8E46}"/>
    <cellStyle name="Millares [0] 3 5 2 7 2 2" xfId="9117" xr:uid="{97E74FB8-80E7-4114-A8E3-5F55354495A6}"/>
    <cellStyle name="Millares [0] 3 5 2 7 2 3" xfId="6375" xr:uid="{93E286A7-3557-4304-990E-AFAFC81E3B67}"/>
    <cellStyle name="Millares [0] 3 5 2 7 3" xfId="7839" xr:uid="{D9874CCB-932F-444C-AB6F-E5C0E4EEFAF2}"/>
    <cellStyle name="Millares [0] 3 5 2 7 4" xfId="5097" xr:uid="{F31C0770-50CC-4FBC-9CA2-6885436FF7DF}"/>
    <cellStyle name="Millares [0] 3 5 2 8" xfId="2551" xr:uid="{179C5E04-EB9F-4C4A-866F-F4C4ABF5D321}"/>
    <cellStyle name="Millares [0] 3 5 2 8 2" xfId="8044" xr:uid="{1B50FE3A-0EE8-4D93-AFFD-E2BC8546A9B6}"/>
    <cellStyle name="Millares [0] 3 5 2 8 3" xfId="5302" xr:uid="{0E79838A-0F3B-455D-859F-9EB01DF48F69}"/>
    <cellStyle name="Millares [0] 3 5 2 9" xfId="6556" xr:uid="{D56A596C-271B-48BA-9585-91FC80450C4E}"/>
    <cellStyle name="Millares [0] 3 5 3" xfId="1463" xr:uid="{9C746623-DF24-4C79-B174-92D9D90861ED}"/>
    <cellStyle name="Millares [0] 3 5 3 2" xfId="2745" xr:uid="{DC0EA6FF-40DA-4179-A128-766786EFC215}"/>
    <cellStyle name="Millares [0] 3 5 3 2 2" xfId="8238" xr:uid="{5B86CBE2-D962-4EE4-927A-811A9FF62557}"/>
    <cellStyle name="Millares [0] 3 5 3 2 3" xfId="5496" xr:uid="{730E85A7-6376-4047-A998-A492911252B3}"/>
    <cellStyle name="Millares [0] 3 5 3 3" xfId="4398" xr:uid="{A7A05F9A-7D5C-4872-AE10-0CEA4CAC2755}"/>
    <cellStyle name="Millares [0] 3 5 3 3 2" xfId="7140" xr:uid="{9B235245-B659-45D6-BC8F-8527BC3C88F8}"/>
    <cellStyle name="Millares [0] 3 5 3 4" xfId="6686" xr:uid="{528533F1-EAC5-4A02-96AA-FD48BB8EC808}"/>
    <cellStyle name="Millares [0] 3 5 3 5" xfId="3936" xr:uid="{2DBFE36E-7BBC-41F4-87AF-01C7744B359C}"/>
    <cellStyle name="Millares [0] 3 5 4" xfId="1621" xr:uid="{BE36B0C3-1B23-489F-957D-5A4CE22839C1}"/>
    <cellStyle name="Millares [0] 3 5 4 2" xfId="2900" xr:uid="{8ADA9CFE-E15E-4600-A162-96DCDC4F3BC0}"/>
    <cellStyle name="Millares [0] 3 5 4 2 2" xfId="8393" xr:uid="{9D70C942-72D1-4A0E-9DCF-CBDF9390E25C}"/>
    <cellStyle name="Millares [0] 3 5 4 2 3" xfId="5651" xr:uid="{5343C821-D408-4DBB-BE43-E4B800612E8C}"/>
    <cellStyle name="Millares [0] 3 5 4 3" xfId="6867" xr:uid="{18991EFD-A86D-4EA0-8FBD-C56925E2FC61}"/>
    <cellStyle name="Millares [0] 3 5 4 4" xfId="4117" xr:uid="{2F40CE28-90C9-4142-B5C7-F07470936D4C}"/>
    <cellStyle name="Millares [0] 3 5 5" xfId="1776" xr:uid="{CB2034D9-5311-4424-AE08-D3CEDB4F569B}"/>
    <cellStyle name="Millares [0] 3 5 5 2" xfId="3055" xr:uid="{ABB2CE1D-6536-4B56-A87D-44BF73007D81}"/>
    <cellStyle name="Millares [0] 3 5 5 2 2" xfId="8548" xr:uid="{C59C4BA6-1E5B-4EDB-9143-C8AC48F9777A}"/>
    <cellStyle name="Millares [0] 3 5 5 2 3" xfId="5806" xr:uid="{56922C44-856C-49D3-9A99-A1AE1C8F1C54}"/>
    <cellStyle name="Millares [0] 3 5 5 3" xfId="7306" xr:uid="{6F695825-C328-4437-9DF3-2308B0F702C3}"/>
    <cellStyle name="Millares [0] 3 5 5 4" xfId="4564" xr:uid="{0C6E54F1-D91A-4DA6-ABF5-A4F6A4451DF6}"/>
    <cellStyle name="Millares [0] 3 5 6" xfId="1931" xr:uid="{3CC6A7C3-A021-4FB1-B962-B5B466D1C3A7}"/>
    <cellStyle name="Millares [0] 3 5 6 2" xfId="3210" xr:uid="{871B9290-AAB3-40E2-803D-F713395C2E94}"/>
    <cellStyle name="Millares [0] 3 5 6 2 2" xfId="8703" xr:uid="{3696F6A3-443F-424F-A49F-7966DB843B1A}"/>
    <cellStyle name="Millares [0] 3 5 6 2 3" xfId="5961" xr:uid="{AFD5542F-B5C6-4178-849A-52B10078A411}"/>
    <cellStyle name="Millares [0] 3 5 6 3" xfId="7451" xr:uid="{97827F13-66F8-4B9B-A140-CC263FCCDC1E}"/>
    <cellStyle name="Millares [0] 3 5 6 4" xfId="4709" xr:uid="{156479C8-AB2E-4328-BCA1-96506E9EF693}"/>
    <cellStyle name="Millares [0] 3 5 7" xfId="2112" xr:uid="{530ABE36-5946-4E00-B2B4-55AED420E557}"/>
    <cellStyle name="Millares [0] 3 5 7 2" xfId="3391" xr:uid="{BD777A4F-FA1E-4437-9C9B-B240095E40FD}"/>
    <cellStyle name="Millares [0] 3 5 7 2 2" xfId="8884" xr:uid="{98BD252E-766F-4945-A56F-B619257CF432}"/>
    <cellStyle name="Millares [0] 3 5 7 2 3" xfId="6142" xr:uid="{8D647EBD-CFAE-4F18-B041-45CAAFC64092}"/>
    <cellStyle name="Millares [0] 3 5 7 3" xfId="7632" xr:uid="{7C2FD893-D5A9-4FF1-824F-A49B37DB0565}"/>
    <cellStyle name="Millares [0] 3 5 7 4" xfId="4890" xr:uid="{1EB1C3C5-193A-4FEC-BFC1-72DDCD5BAC30}"/>
    <cellStyle name="Millares [0] 3 5 8" xfId="2293" xr:uid="{11CF88E7-B746-445E-B843-536A10BC4AF8}"/>
    <cellStyle name="Millares [0] 3 5 8 2" xfId="3572" xr:uid="{621996AC-3C08-4E1B-92C1-B49701A004D2}"/>
    <cellStyle name="Millares [0] 3 5 8 2 2" xfId="9065" xr:uid="{78E7A8D7-66C7-489C-82FD-4D6F9BDE1226}"/>
    <cellStyle name="Millares [0] 3 5 8 2 3" xfId="6323" xr:uid="{C8D0B9CF-F52B-4D0A-95E6-063B23B73083}"/>
    <cellStyle name="Millares [0] 3 5 8 3" xfId="7787" xr:uid="{4379652C-5E88-48E2-8A25-D0D5ACFF8DF5}"/>
    <cellStyle name="Millares [0] 3 5 8 4" xfId="5045" xr:uid="{B80E5FE9-059E-42CF-877F-16B65A226BF4}"/>
    <cellStyle name="Millares [0] 3 5 9" xfId="2499" xr:uid="{11B0458B-72A0-4A74-843A-67D10CE5ABF0}"/>
    <cellStyle name="Millares [0] 3 5 9 2" xfId="7992" xr:uid="{FFBEA29C-6B6C-4C92-9B0D-19FFE7D618CB}"/>
    <cellStyle name="Millares [0] 3 5 9 3" xfId="5250" xr:uid="{0D1CB08C-1E26-4CE4-8B5A-51050EB9F302}"/>
    <cellStyle name="Millares [0] 3 6" xfId="93" xr:uid="{8CE12414-4425-4C1A-850A-5586F01159E4}"/>
    <cellStyle name="Millares [0] 3 6 10" xfId="3779" xr:uid="{BAF91B59-6B82-4A6E-93B8-0D9D3245FCA2}"/>
    <cellStyle name="Millares [0] 3 6 2" xfId="1489" xr:uid="{50C8600E-BA05-44CE-A8A6-657170CDF619}"/>
    <cellStyle name="Millares [0] 3 6 2 2" xfId="2771" xr:uid="{7663E07F-5A00-49CE-9F02-8664606E0C92}"/>
    <cellStyle name="Millares [0] 3 6 2 2 2" xfId="8264" xr:uid="{C3AEE5E8-1572-4537-8173-01CA14BE00CE}"/>
    <cellStyle name="Millares [0] 3 6 2 2 3" xfId="5522" xr:uid="{662C6BE6-991A-4D76-BC96-7829C11171F0}"/>
    <cellStyle name="Millares [0] 3 6 2 3" xfId="4420" xr:uid="{D139D23F-2686-4F8D-BF4F-1D99AEC9CF5A}"/>
    <cellStyle name="Millares [0] 3 6 2 3 2" xfId="7162" xr:uid="{BACFBD4F-E020-4315-836A-04B2FFB84EF2}"/>
    <cellStyle name="Millares [0] 3 6 2 4" xfId="6712" xr:uid="{C1438BC8-4D3A-4093-943B-061C4C15B3B0}"/>
    <cellStyle name="Millares [0] 3 6 2 5" xfId="3962" xr:uid="{B0B07822-4E45-4EE5-B358-0476CA69C165}"/>
    <cellStyle name="Millares [0] 3 6 3" xfId="1647" xr:uid="{981DB746-8B9B-418A-A627-D7FCE49C7C82}"/>
    <cellStyle name="Millares [0] 3 6 3 2" xfId="2926" xr:uid="{927491FE-74A7-4598-9CE2-FAE9EAE20D60}"/>
    <cellStyle name="Millares [0] 3 6 3 2 2" xfId="8419" xr:uid="{DB3F9241-DC09-46D4-9778-987DC1D6759E}"/>
    <cellStyle name="Millares [0] 3 6 3 2 3" xfId="5677" xr:uid="{F3050ED0-FB2A-47C6-B2DE-56F9FCA7C815}"/>
    <cellStyle name="Millares [0] 3 6 3 3" xfId="6893" xr:uid="{9F7743C6-03E0-475D-BCB4-A00DC9D7F023}"/>
    <cellStyle name="Millares [0] 3 6 3 4" xfId="4143" xr:uid="{2EDB8E27-0B4C-42AB-8CC1-3B181433233A}"/>
    <cellStyle name="Millares [0] 3 6 4" xfId="1802" xr:uid="{EB0F70C7-52D7-425A-AC6F-78E19A557574}"/>
    <cellStyle name="Millares [0] 3 6 4 2" xfId="3081" xr:uid="{8A472CCE-7411-40E3-9151-F93CB70EDBCC}"/>
    <cellStyle name="Millares [0] 3 6 4 2 2" xfId="8574" xr:uid="{CFB7DDE2-C472-48B8-804A-8D8B0BFE8F82}"/>
    <cellStyle name="Millares [0] 3 6 4 2 3" xfId="5832" xr:uid="{36D066C9-4A15-4146-A223-61EEB3779BBE}"/>
    <cellStyle name="Millares [0] 3 6 4 3" xfId="7332" xr:uid="{BE1649B8-6A7A-49EF-8EC9-AFAEA1493C1E}"/>
    <cellStyle name="Millares [0] 3 6 4 4" xfId="4590" xr:uid="{D711354C-0F68-4C77-957E-1A5D37411555}"/>
    <cellStyle name="Millares [0] 3 6 5" xfId="1957" xr:uid="{D84FB002-263B-4999-AF71-E65F1A855811}"/>
    <cellStyle name="Millares [0] 3 6 5 2" xfId="3236" xr:uid="{84C28FD9-2CC4-4631-8862-FC5FE1202642}"/>
    <cellStyle name="Millares [0] 3 6 5 2 2" xfId="8729" xr:uid="{1102C57F-D6AE-40D1-A903-09BBEB867474}"/>
    <cellStyle name="Millares [0] 3 6 5 2 3" xfId="5987" xr:uid="{BD052034-3EA8-4309-8BBB-9DBD36548AAC}"/>
    <cellStyle name="Millares [0] 3 6 5 3" xfId="7477" xr:uid="{A867A670-FBAC-4176-A423-E1E5EAC13EE4}"/>
    <cellStyle name="Millares [0] 3 6 5 4" xfId="4735" xr:uid="{9707A1C4-902B-4EB5-892B-BF0BAAB931BF}"/>
    <cellStyle name="Millares [0] 3 6 6" xfId="2138" xr:uid="{BD905DD9-F6D6-4FEE-BF6B-D06D9941AD24}"/>
    <cellStyle name="Millares [0] 3 6 6 2" xfId="3417" xr:uid="{3983A10E-0CB9-46A9-B382-4FE31FACF371}"/>
    <cellStyle name="Millares [0] 3 6 6 2 2" xfId="8910" xr:uid="{C1B843BD-9B02-401A-A2DB-05053E46A007}"/>
    <cellStyle name="Millares [0] 3 6 6 2 3" xfId="6168" xr:uid="{2152DACC-3177-4E24-BF7B-2016CB3541FB}"/>
    <cellStyle name="Millares [0] 3 6 6 3" xfId="7658" xr:uid="{BAAAA807-D5F9-41B6-AF51-831610EFBBB0}"/>
    <cellStyle name="Millares [0] 3 6 6 4" xfId="4916" xr:uid="{8D40D974-3794-4BF3-AE60-003545329785}"/>
    <cellStyle name="Millares [0] 3 6 7" xfId="2319" xr:uid="{7479C060-6186-4A66-95D4-CF452F3A650D}"/>
    <cellStyle name="Millares [0] 3 6 7 2" xfId="3598" xr:uid="{54797BF8-05FA-486F-8AA5-B7AD6BA1C29F}"/>
    <cellStyle name="Millares [0] 3 6 7 2 2" xfId="9091" xr:uid="{F1BF9F7E-EB36-449C-B7ED-CC1B1ACD5F0B}"/>
    <cellStyle name="Millares [0] 3 6 7 2 3" xfId="6349" xr:uid="{66A56942-19AF-4438-9F59-BD3C11EBD2B4}"/>
    <cellStyle name="Millares [0] 3 6 7 3" xfId="7813" xr:uid="{81DE40A5-3826-4F5B-ADBD-D5C608724C13}"/>
    <cellStyle name="Millares [0] 3 6 7 4" xfId="5071" xr:uid="{B9D67EB5-9299-4206-8337-2B21403B7061}"/>
    <cellStyle name="Millares [0] 3 6 8" xfId="2525" xr:uid="{7AF8EEA1-681C-41F4-949C-F74F059FBC5B}"/>
    <cellStyle name="Millares [0] 3 6 8 2" xfId="8018" xr:uid="{68D6A193-EEF7-4B53-B6DE-55C267009685}"/>
    <cellStyle name="Millares [0] 3 6 8 3" xfId="5276" xr:uid="{963C9240-C5EE-41D0-BA2F-2396DF647868}"/>
    <cellStyle name="Millares [0] 3 6 9" xfId="6530" xr:uid="{1EF30AC6-43D4-4D25-856F-DC5F2E6DF892}"/>
    <cellStyle name="Millares [0] 3 7" xfId="38" xr:uid="{8EA07026-C6DC-48F3-AA50-AD1F6B8004D0}"/>
    <cellStyle name="Millares [0] 3 7 10" xfId="3831" xr:uid="{B3ACAEB6-C535-41D4-91C9-56F3F3FE5D36}"/>
    <cellStyle name="Millares [0] 3 7 2" xfId="1541" xr:uid="{85F7BE84-AF87-4C9F-BBDF-A788770D9A45}"/>
    <cellStyle name="Millares [0] 3 7 2 2" xfId="2823" xr:uid="{5C0C5C47-5387-4359-8665-6B7C2610BC73}"/>
    <cellStyle name="Millares [0] 3 7 2 2 2" xfId="8316" xr:uid="{E05E069C-D3E9-4B04-830E-A20931E869E0}"/>
    <cellStyle name="Millares [0] 3 7 2 2 3" xfId="5574" xr:uid="{1E4E2F2E-A2A6-4E0E-A8D6-266A770D8B71}"/>
    <cellStyle name="Millares [0] 3 7 2 3" xfId="4472" xr:uid="{F04C1FC4-6B51-4237-9932-1AF86D2E5D9A}"/>
    <cellStyle name="Millares [0] 3 7 2 3 2" xfId="7214" xr:uid="{C17A210A-61A4-4E51-8B5C-BBD5F04F66F0}"/>
    <cellStyle name="Millares [0] 3 7 2 4" xfId="6764" xr:uid="{BB09BF59-0683-42FB-97BD-C27A47F4E52D}"/>
    <cellStyle name="Millares [0] 3 7 2 5" xfId="4014" xr:uid="{2691DD13-4231-4981-B0A0-30FAF4A2D480}"/>
    <cellStyle name="Millares [0] 3 7 3" xfId="1699" xr:uid="{A3604323-CD0D-464A-9791-F834AF593252}"/>
    <cellStyle name="Millares [0] 3 7 3 2" xfId="2978" xr:uid="{C8306D0B-12EF-4FF8-928A-FC0ED33A10CB}"/>
    <cellStyle name="Millares [0] 3 7 3 2 2" xfId="8471" xr:uid="{CC6FB059-7FD3-45DB-B4B8-761A53C9FEF5}"/>
    <cellStyle name="Millares [0] 3 7 3 2 3" xfId="5729" xr:uid="{EB0ED28A-2299-4E18-8F2E-83F2228105AE}"/>
    <cellStyle name="Millares [0] 3 7 3 3" xfId="6945" xr:uid="{0E4BD8D5-3C47-45D8-BD80-6781B40A2EED}"/>
    <cellStyle name="Millares [0] 3 7 3 4" xfId="4195" xr:uid="{10AB67AD-D73B-42FD-8AB5-8366DE3DF8C8}"/>
    <cellStyle name="Millares [0] 3 7 4" xfId="1854" xr:uid="{24E9603E-3A77-46A7-9BCF-B784A98FD125}"/>
    <cellStyle name="Millares [0] 3 7 4 2" xfId="3133" xr:uid="{22B6F335-D6CE-4416-AC72-A58283CDF4B9}"/>
    <cellStyle name="Millares [0] 3 7 4 2 2" xfId="8626" xr:uid="{78C4962A-5D5C-42C2-927C-B33B95F6B748}"/>
    <cellStyle name="Millares [0] 3 7 4 2 3" xfId="5884" xr:uid="{72A1B836-CE35-4C05-8941-4A58E174BC82}"/>
    <cellStyle name="Millares [0] 3 7 4 3" xfId="7384" xr:uid="{4CD13555-65AB-49ED-A05C-2E6A6916A449}"/>
    <cellStyle name="Millares [0] 3 7 4 4" xfId="4642" xr:uid="{52D3383A-D815-455E-B36C-6DC56B44628A}"/>
    <cellStyle name="Millares [0] 3 7 5" xfId="2009" xr:uid="{32A5FED3-E47C-4CF0-997E-23BCE7F97F07}"/>
    <cellStyle name="Millares [0] 3 7 5 2" xfId="3288" xr:uid="{4CDA27DF-9C82-4853-B513-9BB087D564B8}"/>
    <cellStyle name="Millares [0] 3 7 5 2 2" xfId="8781" xr:uid="{A85646D4-0518-41D6-B3CE-5B93CE0EE8C5}"/>
    <cellStyle name="Millares [0] 3 7 5 2 3" xfId="6039" xr:uid="{74A341E7-3C36-4288-8C8D-788625A64E39}"/>
    <cellStyle name="Millares [0] 3 7 5 3" xfId="7529" xr:uid="{3D1C0D55-086B-4429-91FB-C4219B85BF9B}"/>
    <cellStyle name="Millares [0] 3 7 5 4" xfId="4787" xr:uid="{25F0A20F-FE20-4CB5-B64A-F3852D970DE4}"/>
    <cellStyle name="Millares [0] 3 7 6" xfId="2190" xr:uid="{E045F308-5016-40DC-A8AB-0E7AF9D03D0F}"/>
    <cellStyle name="Millares [0] 3 7 6 2" xfId="3469" xr:uid="{1C854795-46B2-4926-ACD4-8CED8000341D}"/>
    <cellStyle name="Millares [0] 3 7 6 2 2" xfId="8962" xr:uid="{FBAF7C34-FE34-41E9-9F22-98AC96030201}"/>
    <cellStyle name="Millares [0] 3 7 6 2 3" xfId="6220" xr:uid="{C16B187B-1EC2-451E-B556-360AEEF6FC16}"/>
    <cellStyle name="Millares [0] 3 7 6 3" xfId="7710" xr:uid="{93B3BBB8-F0E5-4C70-AA87-2E3579C0D0D5}"/>
    <cellStyle name="Millares [0] 3 7 6 4" xfId="4968" xr:uid="{FE779D5B-B4DB-4F3D-A93F-C4B04A58C537}"/>
    <cellStyle name="Millares [0] 3 7 7" xfId="2371" xr:uid="{86AB913D-2D16-48CE-9A92-E5C6694967A6}"/>
    <cellStyle name="Millares [0] 3 7 7 2" xfId="3650" xr:uid="{5D5F8734-63F0-438C-A2EC-1B0528176525}"/>
    <cellStyle name="Millares [0] 3 7 7 2 2" xfId="9143" xr:uid="{45AD9607-22A0-4BDD-AE57-6DA918649D6E}"/>
    <cellStyle name="Millares [0] 3 7 7 2 3" xfId="6401" xr:uid="{AA7FE3C0-6519-48D3-929F-330117167F7B}"/>
    <cellStyle name="Millares [0] 3 7 7 3" xfId="7865" xr:uid="{BF5FFD5E-FB6F-4693-B1F2-C6A8F0C67641}"/>
    <cellStyle name="Millares [0] 3 7 7 4" xfId="5123" xr:uid="{1B39B74B-4186-4AD5-8CDC-5E5EFA6BF310}"/>
    <cellStyle name="Millares [0] 3 7 8" xfId="2472" xr:uid="{FE432393-9E91-4EE2-A3A7-2CF84B997895}"/>
    <cellStyle name="Millares [0] 3 7 8 2" xfId="7966" xr:uid="{EBECBF93-8543-4BE9-9F45-E7ECCBF6F7EE}"/>
    <cellStyle name="Millares [0] 3 7 8 3" xfId="5224" xr:uid="{55C706F2-2E69-433A-9638-34DA706EE6C8}"/>
    <cellStyle name="Millares [0] 3 7 9" xfId="6582" xr:uid="{FA5E1FB8-240E-4EB5-A0CF-8880B2EE2F34}"/>
    <cellStyle name="Millares [0] 3 8" xfId="147" xr:uid="{4BE2F5D1-33F6-454D-B17C-868F0E73067B}"/>
    <cellStyle name="Millares [0] 3 8 10" xfId="3858" xr:uid="{CEFB9DF2-20FD-48FD-AECD-8E79D1522895}"/>
    <cellStyle name="Millares [0] 3 8 2" xfId="1568" xr:uid="{B715BBF1-29C0-41B2-ABDC-F8F5444258BF}"/>
    <cellStyle name="Millares [0] 3 8 2 2" xfId="2850" xr:uid="{487C6EF1-84A5-4A31-81DE-909A5546CFFE}"/>
    <cellStyle name="Millares [0] 3 8 2 2 2" xfId="8343" xr:uid="{6995BC6C-94A4-4356-848F-790BBB7A8A73}"/>
    <cellStyle name="Millares [0] 3 8 2 2 3" xfId="5601" xr:uid="{E61F051B-D0F2-4EF3-8664-19601EA90F15}"/>
    <cellStyle name="Millares [0] 3 8 2 3" xfId="4495" xr:uid="{72FC47FE-B5D5-4145-BF4C-6CF6D792802E}"/>
    <cellStyle name="Millares [0] 3 8 2 3 2" xfId="7237" xr:uid="{35C14F1D-05E8-4412-A9B8-63A0AC0ED835}"/>
    <cellStyle name="Millares [0] 3 8 2 4" xfId="6791" xr:uid="{AF93E186-61F2-41AB-A535-1FE5D500A761}"/>
    <cellStyle name="Millares [0] 3 8 2 5" xfId="4041" xr:uid="{C24B9540-CDC3-4143-8046-8B1F3792385C}"/>
    <cellStyle name="Millares [0] 3 8 3" xfId="1726" xr:uid="{48CFD110-51D0-4799-ACE0-044CC3A6004B}"/>
    <cellStyle name="Millares [0] 3 8 3 2" xfId="3005" xr:uid="{271B7DAD-E9CE-49AF-A03A-BE355E5140E7}"/>
    <cellStyle name="Millares [0] 3 8 3 2 2" xfId="8498" xr:uid="{CFF011FC-B249-4F22-8168-B7F13B510E5D}"/>
    <cellStyle name="Millares [0] 3 8 3 2 3" xfId="5756" xr:uid="{8CC0FDDD-1321-4182-B4F7-84CB21922AC7}"/>
    <cellStyle name="Millares [0] 3 8 3 3" xfId="6972" xr:uid="{E9B28C66-8101-44B1-A458-3780323A163B}"/>
    <cellStyle name="Millares [0] 3 8 3 4" xfId="4222" xr:uid="{C18784CD-9B9E-4B40-8674-B11D93F9C4AE}"/>
    <cellStyle name="Millares [0] 3 8 4" xfId="1881" xr:uid="{C8ED9082-7567-4DA2-8B27-C7FBE92DC690}"/>
    <cellStyle name="Millares [0] 3 8 4 2" xfId="3160" xr:uid="{FAC98AA1-0F14-4CBE-A9E0-008BC89CF267}"/>
    <cellStyle name="Millares [0] 3 8 4 2 2" xfId="8653" xr:uid="{1CEC3BC2-FC6D-494D-B5C8-D1AB3EEE38EE}"/>
    <cellStyle name="Millares [0] 3 8 4 2 3" xfId="5911" xr:uid="{7E245302-A088-44A0-B18A-B5948C5DFB60}"/>
    <cellStyle name="Millares [0] 3 8 4 3" xfId="7407" xr:uid="{2582C053-C73F-4473-93FB-060CE1D962AC}"/>
    <cellStyle name="Millares [0] 3 8 4 4" xfId="4665" xr:uid="{DEEBE26C-F00A-497E-B2FE-D364B1520CF6}"/>
    <cellStyle name="Millares [0] 3 8 5" xfId="2036" xr:uid="{82C19FEA-A2D3-4BCB-AB3F-77238BDBAC40}"/>
    <cellStyle name="Millares [0] 3 8 5 2" xfId="3315" xr:uid="{D3214A81-B7C5-45B3-A541-297012435FF8}"/>
    <cellStyle name="Millares [0] 3 8 5 2 2" xfId="8808" xr:uid="{B5053CF0-5FDC-42A2-90D1-B39E8A5BD8FF}"/>
    <cellStyle name="Millares [0] 3 8 5 2 3" xfId="6066" xr:uid="{89A572A3-207E-4D98-9DAE-8B3D05DD9333}"/>
    <cellStyle name="Millares [0] 3 8 5 3" xfId="7556" xr:uid="{B4F65A99-E076-4A3E-93D9-C5BA9779A80B}"/>
    <cellStyle name="Millares [0] 3 8 5 4" xfId="4814" xr:uid="{FB5C366A-F8EE-4376-BF9C-D8706D2B27BD}"/>
    <cellStyle name="Millares [0] 3 8 6" xfId="2217" xr:uid="{9339AAE3-E0F3-4BA0-AE34-394B010A18D5}"/>
    <cellStyle name="Millares [0] 3 8 6 2" xfId="3496" xr:uid="{0C1EE6BB-D12A-4ABC-9CF1-8C15F00C31F1}"/>
    <cellStyle name="Millares [0] 3 8 6 2 2" xfId="8989" xr:uid="{49E984E4-8598-4236-BB99-10A9B9C54DE1}"/>
    <cellStyle name="Millares [0] 3 8 6 2 3" xfId="6247" xr:uid="{0455C264-736A-43F0-B63A-B53D9B909484}"/>
    <cellStyle name="Millares [0] 3 8 6 3" xfId="7737" xr:uid="{B4264EDC-9B08-478E-8541-B74A8DA79652}"/>
    <cellStyle name="Millares [0] 3 8 6 4" xfId="4995" xr:uid="{9F50EDCF-9E62-4538-A9B3-C85FC10A1CB8}"/>
    <cellStyle name="Millares [0] 3 8 7" xfId="2398" xr:uid="{2ED2818A-27E3-4510-A59F-7149A535B983}"/>
    <cellStyle name="Millares [0] 3 8 7 2" xfId="3677" xr:uid="{B70211C6-AA9B-495F-A6C3-E243F61D5295}"/>
    <cellStyle name="Millares [0] 3 8 7 2 2" xfId="9170" xr:uid="{13BB16AF-A32D-4ED2-8BE4-A2BCDA53E7AE}"/>
    <cellStyle name="Millares [0] 3 8 7 2 3" xfId="6428" xr:uid="{E2EB836A-007F-459E-9C07-0B264DC0881C}"/>
    <cellStyle name="Millares [0] 3 8 7 3" xfId="7892" xr:uid="{BB55D09F-1660-4DC6-9C66-3FE0812591A4}"/>
    <cellStyle name="Millares [0] 3 8 7 4" xfId="5150" xr:uid="{54C5E2F9-9C4B-4053-A995-F29B68F5A9ED}"/>
    <cellStyle name="Millares [0] 3 8 8" xfId="2578" xr:uid="{E23603CD-D941-44CB-B643-3FEFC25E7B78}"/>
    <cellStyle name="Millares [0] 3 8 8 2" xfId="8071" xr:uid="{A0E3992C-D145-4D86-821B-487FF2383437}"/>
    <cellStyle name="Millares [0] 3 8 8 3" xfId="5329" xr:uid="{22120523-978C-4AF5-A243-2EFB1292DDD4}"/>
    <cellStyle name="Millares [0] 3 8 9" xfId="6609" xr:uid="{6EFD030E-8E8D-42B6-AAAF-65637BB07519}"/>
    <cellStyle name="Millares [0] 3 9" xfId="1367" xr:uid="{A6A09755-B9D2-4F39-AD65-6507EE56E8EF}"/>
    <cellStyle name="Millares [0] 3 9 2" xfId="2060" xr:uid="{9C4DD19F-B045-4F5D-9B94-82EC00FC9DEA}"/>
    <cellStyle name="Millares [0] 3 9 2 2" xfId="3339" xr:uid="{699CB437-481A-45CB-B29B-6BAD9A392144}"/>
    <cellStyle name="Millares [0] 3 9 2 2 2" xfId="8832" xr:uid="{20970831-8E64-4470-AA46-E43F4FB62EC8}"/>
    <cellStyle name="Millares [0] 3 9 2 2 3" xfId="6090" xr:uid="{B6192E84-941C-40FF-BD5E-BB266A80EE10}"/>
    <cellStyle name="Millares [0] 3 9 2 3" xfId="4838" xr:uid="{509467B6-EFAF-445F-97D4-2164DF523A0B}"/>
    <cellStyle name="Millares [0] 3 9 2 3 2" xfId="7580" xr:uid="{13B4780F-69C9-403F-A0EE-5DFCE7ECF0FC}"/>
    <cellStyle name="Millares [0] 3 9 2 4" xfId="6815" xr:uid="{087F02DC-F29E-4C1D-A72C-F921EDB77F54}"/>
    <cellStyle name="Millares [0] 3 9 2 5" xfId="4065" xr:uid="{AB55A428-7140-43DA-A273-F8BC5067A6A4}"/>
    <cellStyle name="Millares [0] 3 9 3" xfId="2241" xr:uid="{CF0A627F-0FAF-49E3-AD09-73929D38DDBD}"/>
    <cellStyle name="Millares [0] 3 9 3 2" xfId="3520" xr:uid="{A957577F-803A-4FCE-8B8F-B604F38F1F1A}"/>
    <cellStyle name="Millares [0] 3 9 3 2 2" xfId="9013" xr:uid="{4FF3E621-889F-47B5-9C9D-F14CE752F9B2}"/>
    <cellStyle name="Millares [0] 3 9 3 2 3" xfId="6271" xr:uid="{A118A8B6-C709-425F-8044-ABB63F9AA092}"/>
    <cellStyle name="Millares [0] 3 9 3 3" xfId="6996" xr:uid="{E311D066-36AB-4195-9A4D-7B4F8283A818}"/>
    <cellStyle name="Millares [0] 3 9 3 4" xfId="4246" xr:uid="{30D04248-E779-4520-8B9D-419FA3D31F8A}"/>
    <cellStyle name="Millares [0] 3 9 4" xfId="2422" xr:uid="{77613987-C736-40CE-9EED-D853B30C10C0}"/>
    <cellStyle name="Millares [0] 3 9 4 2" xfId="3701" xr:uid="{BA9D7E8F-215C-46FF-9680-29C994DDEFEE}"/>
    <cellStyle name="Millares [0] 3 9 4 2 2" xfId="9194" xr:uid="{35160BD0-FAA9-445C-A300-661678F616A1}"/>
    <cellStyle name="Millares [0] 3 9 4 2 3" xfId="6452" xr:uid="{42D88863-27A9-446E-987F-4D31D3532AB0}"/>
    <cellStyle name="Millares [0] 3 9 4 3" xfId="7916" xr:uid="{C5987A8F-1F02-4C3D-8A9A-D24FA7994C7E}"/>
    <cellStyle name="Millares [0] 3 9 4 4" xfId="5174" xr:uid="{DF60DD6E-1D50-4894-A8C5-A7A802F12B3E}"/>
    <cellStyle name="Millares [0] 3 9 5" xfId="2649" xr:uid="{B0305E78-ED91-4FBE-A33A-9D195F46E42D}"/>
    <cellStyle name="Millares [0] 3 9 5 2" xfId="8142" xr:uid="{7D72793E-D9D3-4323-B3C7-67D9AD92E80B}"/>
    <cellStyle name="Millares [0] 3 9 5 3" xfId="5400" xr:uid="{5AF37D7F-6D20-491B-8A6B-A625A9ECE5C0}"/>
    <cellStyle name="Millares [0] 3 9 6" xfId="6633" xr:uid="{E6DA1D2B-BD17-4149-AE44-5CF95C01FBCC}"/>
    <cellStyle name="Millares [0] 3 9 7" xfId="3882" xr:uid="{51782646-E478-42BA-8136-78865B2954A8}"/>
    <cellStyle name="Millares [0] 4" xfId="6" xr:uid="{A8EAA81A-5CDA-44DB-8D99-AA97F590C733}"/>
    <cellStyle name="Millares [0] 4 10" xfId="1435" xr:uid="{F5263240-D634-4687-BC32-2E01DEB3D793}"/>
    <cellStyle name="Millares [0] 4 10 2" xfId="2717" xr:uid="{D047A922-E04E-41D1-A152-3B136546A8D8}"/>
    <cellStyle name="Millares [0] 4 10 2 2" xfId="8210" xr:uid="{824427DC-0D35-48D3-B086-766F34A110AA}"/>
    <cellStyle name="Millares [0] 4 10 2 3" xfId="5468" xr:uid="{94CCBA62-6D10-436D-92B7-5AB95ABC6BDE}"/>
    <cellStyle name="Millares [0] 4 10 3" xfId="4384" xr:uid="{38A09A75-2983-415D-A187-FB7054BCFA66}"/>
    <cellStyle name="Millares [0] 4 10 3 2" xfId="7126" xr:uid="{82FA46F0-19B7-461B-AD49-5CFBCC8E4148}"/>
    <cellStyle name="Millares [0] 4 10 4" xfId="6658" xr:uid="{58C4B09C-90D9-4F59-88F8-97AD8B5E0E3F}"/>
    <cellStyle name="Millares [0] 4 10 5" xfId="3908" xr:uid="{4C553B33-3AAC-4D80-BA27-916B262FC460}"/>
    <cellStyle name="Millares [0] 4 11" xfId="1593" xr:uid="{60C08F3A-7220-43C6-B7CE-2A6313567128}"/>
    <cellStyle name="Millares [0] 4 11 2" xfId="2872" xr:uid="{3115DA2C-FF54-4F53-A577-443A9E9C4A53}"/>
    <cellStyle name="Millares [0] 4 11 2 2" xfId="8365" xr:uid="{A5E442FD-1F49-40E6-BB8A-CDFAD953D3C2}"/>
    <cellStyle name="Millares [0] 4 11 2 3" xfId="5623" xr:uid="{B3DFAA9A-AE5D-4574-BC4C-B4AD88DED366}"/>
    <cellStyle name="Millares [0] 4 11 3" xfId="6839" xr:uid="{FF7FBE40-DA79-4C25-B082-ACE5E3767BAF}"/>
    <cellStyle name="Millares [0] 4 11 4" xfId="4089" xr:uid="{593631D6-D406-4641-93E7-E2754B989F03}"/>
    <cellStyle name="Millares [0] 4 12" xfId="1748" xr:uid="{95851D17-5B36-4A09-B3C8-B70716A2C084}"/>
    <cellStyle name="Millares [0] 4 12 2" xfId="3027" xr:uid="{83ED9CEC-D5FA-4D6F-B0AE-14ACC51F0CEC}"/>
    <cellStyle name="Millares [0] 4 12 2 2" xfId="8520" xr:uid="{F89AB0F9-1CC7-4A30-8CA4-9E606A545DE6}"/>
    <cellStyle name="Millares [0] 4 12 2 3" xfId="5778" xr:uid="{D3CBA554-03A3-45E4-BAD7-220F00016B6A}"/>
    <cellStyle name="Millares [0] 4 12 3" xfId="7291" xr:uid="{17CDD68C-0E25-4DD1-8B95-F449B8E3B5D7}"/>
    <cellStyle name="Millares [0] 4 12 4" xfId="4549" xr:uid="{71D939BF-2193-495D-9784-57D6ADC8D949}"/>
    <cellStyle name="Millares [0] 4 13" xfId="1903" xr:uid="{BF66CAE7-9E9A-4445-ADCF-BB5918A58C60}"/>
    <cellStyle name="Millares [0] 4 13 2" xfId="3182" xr:uid="{026BBAAE-20F0-4741-ADB0-6B33EF6EED2D}"/>
    <cellStyle name="Millares [0] 4 13 2 2" xfId="8675" xr:uid="{75A9E1C9-246D-4EA9-980D-8B6CCB6DAD42}"/>
    <cellStyle name="Millares [0] 4 13 2 3" xfId="5933" xr:uid="{7634FD71-614B-4F3A-B6C1-5F569B0094E7}"/>
    <cellStyle name="Millares [0] 4 13 3" xfId="7424" xr:uid="{19DAC240-E9AF-4C04-847A-90CCAAE219C6}"/>
    <cellStyle name="Millares [0] 4 13 4" xfId="4682" xr:uid="{81C30075-A354-44A2-97E3-FE04BF5376D0}"/>
    <cellStyle name="Millares [0] 4 14" xfId="2084" xr:uid="{E9165880-8F22-476D-8340-552264F7AFF1}"/>
    <cellStyle name="Millares [0] 4 14 2" xfId="3363" xr:uid="{7137B846-8BD7-4516-AA4E-E79BDD3D6062}"/>
    <cellStyle name="Millares [0] 4 14 2 2" xfId="8856" xr:uid="{074735B3-0F2E-4895-A699-072DD11ADF39}"/>
    <cellStyle name="Millares [0] 4 14 2 3" xfId="6114" xr:uid="{D900637E-F211-41EB-B279-EE0917836EB3}"/>
    <cellStyle name="Millares [0] 4 14 3" xfId="7604" xr:uid="{7D16CC96-3FC1-4D17-8624-4560D7A3FABF}"/>
    <cellStyle name="Millares [0] 4 14 4" xfId="4862" xr:uid="{04BAE8F2-4D2B-4E81-981C-B3046A75AC83}"/>
    <cellStyle name="Millares [0] 4 15" xfId="2265" xr:uid="{F089C158-B50B-40BA-8CE4-D57D55FC6869}"/>
    <cellStyle name="Millares [0] 4 15 2" xfId="3544" xr:uid="{EB79EC2C-F073-45F1-8912-1375A8C42B1F}"/>
    <cellStyle name="Millares [0] 4 15 2 2" xfId="9037" xr:uid="{E261BD4B-7686-4077-8CD3-570C208D72D5}"/>
    <cellStyle name="Millares [0] 4 15 2 3" xfId="6295" xr:uid="{C43B1411-7DBD-43B1-B7E6-A1E597F5F471}"/>
    <cellStyle name="Millares [0] 4 15 3" xfId="7759" xr:uid="{ECE54467-CE3C-4924-AF49-1A15F6971674}"/>
    <cellStyle name="Millares [0] 4 15 4" xfId="5017" xr:uid="{7EBB02C1-6455-47B6-AD7C-47A1C5455D8B}"/>
    <cellStyle name="Millares [0] 4 16" xfId="2446" xr:uid="{DC74F7A4-C279-4C5C-B870-C0172ED8EF98}"/>
    <cellStyle name="Millares [0] 4 16 2" xfId="7940" xr:uid="{7DE38913-EC18-4F20-BB47-7F6A640B9155}"/>
    <cellStyle name="Millares [0] 4 16 3" xfId="5198" xr:uid="{54661B08-ED63-4A06-918F-504927A516E4}"/>
    <cellStyle name="Millares [0] 4 17" xfId="6476" xr:uid="{7DAE2922-CDE1-4314-A370-9DC291FDCDDA}"/>
    <cellStyle name="Millares [0] 4 18" xfId="3725" xr:uid="{6944336B-087D-4E4A-852E-07AD005A380C}"/>
    <cellStyle name="Millares [0] 4 2" xfId="13" xr:uid="{D630F5AB-1CEC-4A3E-8182-C80CDCC6BA81}"/>
    <cellStyle name="Millares [0] 4 2 10" xfId="1909" xr:uid="{9E181BD4-E608-4CB8-AEFB-69FEA50B8BA0}"/>
    <cellStyle name="Millares [0] 4 2 10 2" xfId="3188" xr:uid="{8B53550B-AFFE-47CD-95FE-F5BA69013499}"/>
    <cellStyle name="Millares [0] 4 2 10 2 2" xfId="8681" xr:uid="{A9499ABC-E760-4BA7-A4A7-FC1CBD455F28}"/>
    <cellStyle name="Millares [0] 4 2 10 2 3" xfId="5939" xr:uid="{776573FE-6B59-4B18-8E81-45497043FFB9}"/>
    <cellStyle name="Millares [0] 4 2 10 3" xfId="7430" xr:uid="{968DC9E0-A671-43DA-ACCB-DE4D7A1A9B82}"/>
    <cellStyle name="Millares [0] 4 2 10 4" xfId="4688" xr:uid="{57F70EE8-D7EF-44C3-A914-32C140EBCF03}"/>
    <cellStyle name="Millares [0] 4 2 11" xfId="2090" xr:uid="{4C501F0A-5257-4277-85B4-F40B102132BC}"/>
    <cellStyle name="Millares [0] 4 2 11 2" xfId="3369" xr:uid="{23571B6B-B294-4F63-9BA6-A0EE293AD57B}"/>
    <cellStyle name="Millares [0] 4 2 11 2 2" xfId="8862" xr:uid="{1F31382E-65DE-4BA7-B45D-A54D132450BB}"/>
    <cellStyle name="Millares [0] 4 2 11 2 3" xfId="6120" xr:uid="{5621C0C9-F97C-4527-8DD4-7A7F855E6B3B}"/>
    <cellStyle name="Millares [0] 4 2 11 3" xfId="7610" xr:uid="{1D4CDA16-C73C-4CB3-AFA6-DF16CF42DD9A}"/>
    <cellStyle name="Millares [0] 4 2 11 4" xfId="4868" xr:uid="{514D6280-F8E1-4D5F-9881-1ED32B630E1D}"/>
    <cellStyle name="Millares [0] 4 2 12" xfId="2271" xr:uid="{99B5F3B8-2FC8-45D5-8EF4-2DD7FE50722C}"/>
    <cellStyle name="Millares [0] 4 2 12 2" xfId="3550" xr:uid="{A52F0AB7-0A83-4F53-B730-3832837E0967}"/>
    <cellStyle name="Millares [0] 4 2 12 2 2" xfId="9043" xr:uid="{5EB3B3F5-FB53-4D55-AF1D-0002F5F2F115}"/>
    <cellStyle name="Millares [0] 4 2 12 2 3" xfId="6301" xr:uid="{94B7EF21-393F-4F83-AA63-E268C00D020A}"/>
    <cellStyle name="Millares [0] 4 2 12 3" xfId="7765" xr:uid="{AE05D6BD-359E-49A7-AD0E-7A9148E2AC8C}"/>
    <cellStyle name="Millares [0] 4 2 12 4" xfId="5023" xr:uid="{A0C9938F-EBBB-4B96-A22C-5B6474384844}"/>
    <cellStyle name="Millares [0] 4 2 13" xfId="2452" xr:uid="{9B21B8A2-3EA1-42F8-A20C-EF351288C755}"/>
    <cellStyle name="Millares [0] 4 2 13 2" xfId="7946" xr:uid="{D8809559-A139-45BE-A5B0-6A284575041A}"/>
    <cellStyle name="Millares [0] 4 2 13 3" xfId="5204" xr:uid="{9CB33D1A-C911-421A-AFB6-E0E857CE968F}"/>
    <cellStyle name="Millares [0] 4 2 14" xfId="6482" xr:uid="{CDB3A94F-B6E6-4FEA-B4D0-BC40B5277F76}"/>
    <cellStyle name="Millares [0] 4 2 15" xfId="3731" xr:uid="{C143DA5C-FA25-4CD0-905A-F472D2AFE09A}"/>
    <cellStyle name="Millares [0] 4 2 2" xfId="29" xr:uid="{47EBA880-AEE7-470C-9488-7E6F63E1AF53}"/>
    <cellStyle name="Millares [0] 4 2 2 10" xfId="2116" xr:uid="{C78A0B57-6FD1-4EC5-AF36-ED7E1147B2D2}"/>
    <cellStyle name="Millares [0] 4 2 2 10 2" xfId="3395" xr:uid="{D7ABC96B-585B-4E7E-A46D-FA681330BC3A}"/>
    <cellStyle name="Millares [0] 4 2 2 10 2 2" xfId="8888" xr:uid="{53F27DBC-9E92-4730-BA8B-55B8EF3DEBDD}"/>
    <cellStyle name="Millares [0] 4 2 2 10 2 3" xfId="6146" xr:uid="{FB501732-9475-4C12-A617-9AFF5573F596}"/>
    <cellStyle name="Millares [0] 4 2 2 10 3" xfId="7636" xr:uid="{AA9D8520-AEA7-423E-8EAE-F431AFFD7C3E}"/>
    <cellStyle name="Millares [0] 4 2 2 10 4" xfId="4894" xr:uid="{E9C8869E-9078-4090-8BBC-CCCA141DC5CE}"/>
    <cellStyle name="Millares [0] 4 2 2 11" xfId="2297" xr:uid="{48FB7ECA-4292-4716-B0E8-15ED8F8D94D7}"/>
    <cellStyle name="Millares [0] 4 2 2 11 2" xfId="3576" xr:uid="{3E90A5E4-89BC-4594-B01D-9F78A4C779D4}"/>
    <cellStyle name="Millares [0] 4 2 2 11 2 2" xfId="9069" xr:uid="{0C18DE94-D9AC-4EC6-855C-EADE053CF235}"/>
    <cellStyle name="Millares [0] 4 2 2 11 2 3" xfId="6327" xr:uid="{8B8FA971-7C2D-4154-ADCF-E56BFFA51B71}"/>
    <cellStyle name="Millares [0] 4 2 2 11 3" xfId="7791" xr:uid="{A162E0A2-02DE-4B81-8B42-E99B8060822F}"/>
    <cellStyle name="Millares [0] 4 2 2 11 4" xfId="5049" xr:uid="{C828E43A-6E4D-44F0-A7E8-CEA021980DD3}"/>
    <cellStyle name="Millares [0] 4 2 2 12" xfId="2464" xr:uid="{D883EB93-3028-41D0-BD3C-B0E803314635}"/>
    <cellStyle name="Millares [0] 4 2 2 12 2" xfId="7958" xr:uid="{1D34BAA6-4532-4AD5-A21E-72BA2C6D791C}"/>
    <cellStyle name="Millares [0] 4 2 2 12 3" xfId="5216" xr:uid="{527E4679-5E6E-42DC-AB7A-0D5F632B8FBD}"/>
    <cellStyle name="Millares [0] 4 2 2 13" xfId="6508" xr:uid="{BEF120CA-62B4-4A7A-B547-FEFEEDC7A567}"/>
    <cellStyle name="Millares [0] 4 2 2 14" xfId="3757" xr:uid="{196E91CA-BDE7-4D64-A2D9-AEEDD72DA2D1}"/>
    <cellStyle name="Millares [0] 4 2 2 2" xfId="123" xr:uid="{6FA68F1D-9E44-457F-B0EA-4CD14F47186D}"/>
    <cellStyle name="Millares [0] 4 2 2 2 10" xfId="3809" xr:uid="{8C0B0D27-A93C-4753-96D0-3B91AF15A256}"/>
    <cellStyle name="Millares [0] 4 2 2 2 2" xfId="1519" xr:uid="{42F1AC0B-8A49-4C56-B65F-71E2996B927A}"/>
    <cellStyle name="Millares [0] 4 2 2 2 2 2" xfId="2801" xr:uid="{725C8007-6E00-48AB-A3A4-4C3D42BA260C}"/>
    <cellStyle name="Millares [0] 4 2 2 2 2 2 2" xfId="8294" xr:uid="{9E569157-6EFF-4433-9DED-F7177FA357A9}"/>
    <cellStyle name="Millares [0] 4 2 2 2 2 2 3" xfId="5552" xr:uid="{5880F96D-B207-4DAB-A490-CAA27FC47B49}"/>
    <cellStyle name="Millares [0] 4 2 2 2 2 3" xfId="4450" xr:uid="{A0E3A4A0-D6A1-4E3D-AC79-5DC2EF607EDF}"/>
    <cellStyle name="Millares [0] 4 2 2 2 2 3 2" xfId="7192" xr:uid="{1A9EEDA0-131B-44A2-A00A-CBDD2E4B1062}"/>
    <cellStyle name="Millares [0] 4 2 2 2 2 4" xfId="6742" xr:uid="{D2BF4530-CD40-4ECC-A49C-F16CE87FD1C7}"/>
    <cellStyle name="Millares [0] 4 2 2 2 2 5" xfId="3992" xr:uid="{D3BC31CE-0421-4DC3-8840-016A8D4B31B7}"/>
    <cellStyle name="Millares [0] 4 2 2 2 3" xfId="1677" xr:uid="{C4488607-0C3E-4CB3-AEF4-125201DE0D0A}"/>
    <cellStyle name="Millares [0] 4 2 2 2 3 2" xfId="2956" xr:uid="{2780BFE6-25A8-442C-B6A0-25AC15072F8B}"/>
    <cellStyle name="Millares [0] 4 2 2 2 3 2 2" xfId="8449" xr:uid="{CD250806-9C9E-458B-8221-345F59A4E807}"/>
    <cellStyle name="Millares [0] 4 2 2 2 3 2 3" xfId="5707" xr:uid="{DC030588-E1FD-465B-8A8C-F2C696E9C3FB}"/>
    <cellStyle name="Millares [0] 4 2 2 2 3 3" xfId="6923" xr:uid="{E65BEB80-1B4E-470B-934B-B9500AE2E271}"/>
    <cellStyle name="Millares [0] 4 2 2 2 3 4" xfId="4173" xr:uid="{8C242C39-3F6D-43FC-BD9A-0BE3959E0069}"/>
    <cellStyle name="Millares [0] 4 2 2 2 4" xfId="1832" xr:uid="{9C1306B1-CFC8-4A4C-A9F3-FCE2EE2562F1}"/>
    <cellStyle name="Millares [0] 4 2 2 2 4 2" xfId="3111" xr:uid="{A86AB386-AAFB-4A90-B124-FCC44C43B4DF}"/>
    <cellStyle name="Millares [0] 4 2 2 2 4 2 2" xfId="8604" xr:uid="{5ED0730E-6CBB-429D-B2BA-4A68997C2EDC}"/>
    <cellStyle name="Millares [0] 4 2 2 2 4 2 3" xfId="5862" xr:uid="{A51BC694-1B64-4C50-849F-54CF6A009FA5}"/>
    <cellStyle name="Millares [0] 4 2 2 2 4 3" xfId="7362" xr:uid="{3A68A341-3040-407A-B91D-F41994D9789A}"/>
    <cellStyle name="Millares [0] 4 2 2 2 4 4" xfId="4620" xr:uid="{5F5A68B8-41E1-47DC-9FA8-AB02076F12AA}"/>
    <cellStyle name="Millares [0] 4 2 2 2 5" xfId="1987" xr:uid="{5B186EBD-1B0B-4338-9B85-AA5176A4647B}"/>
    <cellStyle name="Millares [0] 4 2 2 2 5 2" xfId="3266" xr:uid="{2DE746C8-B780-4E0B-852B-E1187D8219D9}"/>
    <cellStyle name="Millares [0] 4 2 2 2 5 2 2" xfId="8759" xr:uid="{CD08C485-1D7E-441B-ACDB-1E9714D36044}"/>
    <cellStyle name="Millares [0] 4 2 2 2 5 2 3" xfId="6017" xr:uid="{AD22B994-88D7-4BE1-BD60-4F94AA11B475}"/>
    <cellStyle name="Millares [0] 4 2 2 2 5 3" xfId="7507" xr:uid="{6DCBA3E9-0868-43DF-BAED-342CC4187CAE}"/>
    <cellStyle name="Millares [0] 4 2 2 2 5 4" xfId="4765" xr:uid="{61EFA3E5-DAB5-4B0A-900F-62CBCFB1FFCE}"/>
    <cellStyle name="Millares [0] 4 2 2 2 6" xfId="2168" xr:uid="{6D980B6B-0898-4A60-BE73-48572F9F5A00}"/>
    <cellStyle name="Millares [0] 4 2 2 2 6 2" xfId="3447" xr:uid="{F2DF5B77-1669-40B4-9F26-9E20E5CA6D91}"/>
    <cellStyle name="Millares [0] 4 2 2 2 6 2 2" xfId="8940" xr:uid="{F3B18DEB-9C53-4670-91C1-B9A9CE8FB6EB}"/>
    <cellStyle name="Millares [0] 4 2 2 2 6 2 3" xfId="6198" xr:uid="{D68E325E-696B-448E-ACF3-651CFBE8AAD2}"/>
    <cellStyle name="Millares [0] 4 2 2 2 6 3" xfId="7688" xr:uid="{FB82927A-2205-434D-AA95-4528844754F9}"/>
    <cellStyle name="Millares [0] 4 2 2 2 6 4" xfId="4946" xr:uid="{0B3956F8-5074-499F-9484-2C728FD4F6C7}"/>
    <cellStyle name="Millares [0] 4 2 2 2 7" xfId="2349" xr:uid="{DE791AB3-DE76-40B7-B91D-03DE27C52B63}"/>
    <cellStyle name="Millares [0] 4 2 2 2 7 2" xfId="3628" xr:uid="{24376934-5392-4BEE-B126-E9E83CBFC28C}"/>
    <cellStyle name="Millares [0] 4 2 2 2 7 2 2" xfId="9121" xr:uid="{17AD7C97-A074-40E4-8230-B4A63C61D725}"/>
    <cellStyle name="Millares [0] 4 2 2 2 7 2 3" xfId="6379" xr:uid="{70DE4445-51D5-419E-BF65-534310E4B21A}"/>
    <cellStyle name="Millares [0] 4 2 2 2 7 3" xfId="7843" xr:uid="{FB8A827F-870C-4E9F-AB75-0D189B8074F6}"/>
    <cellStyle name="Millares [0] 4 2 2 2 7 4" xfId="5101" xr:uid="{0E44AC3C-FF84-437A-8E78-8E6C60AE511F}"/>
    <cellStyle name="Millares [0] 4 2 2 2 8" xfId="2555" xr:uid="{FAB12257-0404-46D6-9A70-2EC55878B20C}"/>
    <cellStyle name="Millares [0] 4 2 2 2 8 2" xfId="8048" xr:uid="{BCC933E2-BE71-4886-B442-7E4B975F178B}"/>
    <cellStyle name="Millares [0] 4 2 2 2 8 3" xfId="5306" xr:uid="{D6B54D7A-913F-484E-9117-CAFC5AEF053E}"/>
    <cellStyle name="Millares [0] 4 2 2 2 9" xfId="6560" xr:uid="{60D6BCC6-C9B9-4FB6-B41D-154F2DABBA2F}"/>
    <cellStyle name="Millares [0] 4 2 2 3" xfId="70" xr:uid="{3A493CBA-4D5B-405E-8B50-75636AA4E32A}"/>
    <cellStyle name="Millares [0] 4 2 2 3 2" xfId="2503" xr:uid="{453FABEE-44CE-4CB3-9F0F-396A4665A14E}"/>
    <cellStyle name="Millares [0] 4 2 2 3 2 2" xfId="7996" xr:uid="{1EDC6BF0-173E-4F14-86C1-0FCC8B96F0FD}"/>
    <cellStyle name="Millares [0] 4 2 2 3 2 3" xfId="5254" xr:uid="{5523A8A8-19C6-4ECB-A450-F91EB8209BAF}"/>
    <cellStyle name="Millares [0] 4 2 2 3 3" xfId="4271" xr:uid="{36B77C1F-C568-4AF8-8051-64A43B434500}"/>
    <cellStyle name="Millares [0] 4 2 2 3 3 2" xfId="7021" xr:uid="{D59A450D-DBF0-4A82-B49D-D8E333D54001}"/>
    <cellStyle name="Millares [0] 4 2 2 3 4" xfId="6690" xr:uid="{0B9A7F84-3AFB-4F9B-A8C5-3E400F5B65CD}"/>
    <cellStyle name="Millares [0] 4 2 2 3 5" xfId="3940" xr:uid="{88A45B55-89C1-46A7-AEFF-B50239025361}"/>
    <cellStyle name="Millares [0] 4 2 2 4" xfId="1347" xr:uid="{35FEC010-14B1-4C65-9F49-4F4287E878B6}"/>
    <cellStyle name="Millares [0] 4 2 2 4 2" xfId="2630" xr:uid="{89C38E08-5623-4368-A17F-106701A4730E}"/>
    <cellStyle name="Millares [0] 4 2 2 4 2 2" xfId="8123" xr:uid="{6AA6D4FA-3D84-4EE3-9DF3-729EE3FB070E}"/>
    <cellStyle name="Millares [0] 4 2 2 4 2 3" xfId="5381" xr:uid="{836F6567-06E0-46EC-A684-33164AB32DAD}"/>
    <cellStyle name="Millares [0] 4 2 2 4 3" xfId="6871" xr:uid="{03B1C4B0-EDBF-4218-84DB-8B08CCB1B3C7}"/>
    <cellStyle name="Millares [0] 4 2 2 4 4" xfId="4121" xr:uid="{FD74CA41-7580-4511-85E1-6A8CF8CFBCB3}"/>
    <cellStyle name="Millares [0] 4 2 2 5" xfId="1419" xr:uid="{26E83040-35F0-43C2-AE78-0836B710BCEE}"/>
    <cellStyle name="Millares [0] 4 2 2 5 2" xfId="2701" xr:uid="{77675CD5-96AF-4AD6-BFF0-C6BA1E173E9D}"/>
    <cellStyle name="Millares [0] 4 2 2 5 2 2" xfId="8194" xr:uid="{08AAA233-10ED-4A07-91C2-9708DFACF9F5}"/>
    <cellStyle name="Millares [0] 4 2 2 5 2 3" xfId="5452" xr:uid="{992F0801-4E9F-4616-A244-C0A809E3E9D0}"/>
    <cellStyle name="Millares [0] 4 2 2 5 3" xfId="7115" xr:uid="{F297E1C7-05B4-43F2-A0F6-394559B7053A}"/>
    <cellStyle name="Millares [0] 4 2 2 5 4" xfId="4373" xr:uid="{F07D4401-6FCC-476F-B4B2-FB82B522B032}"/>
    <cellStyle name="Millares [0] 4 2 2 6" xfId="1467" xr:uid="{DC1D1E95-325B-4EF8-8C67-43FCFE9E1EDC}"/>
    <cellStyle name="Millares [0] 4 2 2 6 2" xfId="2749" xr:uid="{0B103BE4-838C-4E76-BDCA-8995395582E3}"/>
    <cellStyle name="Millares [0] 4 2 2 6 2 2" xfId="8242" xr:uid="{0BBD54DC-B271-4152-AEC1-15D8072A5D4F}"/>
    <cellStyle name="Millares [0] 4 2 2 6 2 3" xfId="5500" xr:uid="{8DC585CD-897C-419F-8D27-E3FFD6755B22}"/>
    <cellStyle name="Millares [0] 4 2 2 6 3" xfId="7143" xr:uid="{4C6D3FA0-9CA8-46E0-98F2-F432BF8375E4}"/>
    <cellStyle name="Millares [0] 4 2 2 6 4" xfId="4401" xr:uid="{036636D4-471B-4CDA-AC4A-79C63E8AD9C6}"/>
    <cellStyle name="Millares [0] 4 2 2 7" xfId="1625" xr:uid="{A2EDCE54-478A-44F4-B5AB-E107F43DD75C}"/>
    <cellStyle name="Millares [0] 4 2 2 7 2" xfId="2904" xr:uid="{EED38318-D7D3-4B62-ABAD-94E8050EA49C}"/>
    <cellStyle name="Millares [0] 4 2 2 7 2 2" xfId="8397" xr:uid="{05DD6E70-48F0-47F2-AB6A-E75E90598051}"/>
    <cellStyle name="Millares [0] 4 2 2 7 2 3" xfId="5655" xr:uid="{C05919D6-6BA7-492B-8A1A-AEA600316638}"/>
    <cellStyle name="Millares [0] 4 2 2 7 3" xfId="7269" xr:uid="{2E7154A7-D31A-4BB6-B447-5E7927E3E993}"/>
    <cellStyle name="Millares [0] 4 2 2 7 4" xfId="4527" xr:uid="{6CC9DFEF-200E-4E45-B5B0-03B6F71EA5DC}"/>
    <cellStyle name="Millares [0] 4 2 2 8" xfId="1780" xr:uid="{4AF08F95-76E2-4FA8-8FE4-9CBEF8568247}"/>
    <cellStyle name="Millares [0] 4 2 2 8 2" xfId="3059" xr:uid="{97027FB4-5E11-4A91-8BCA-8F27920AA0A5}"/>
    <cellStyle name="Millares [0] 4 2 2 8 2 2" xfId="8552" xr:uid="{4384322C-03D1-43CA-A85E-E1F7E2354DDC}"/>
    <cellStyle name="Millares [0] 4 2 2 8 2 3" xfId="5810" xr:uid="{10F36DD3-B9AC-4442-9F59-3E02ED95FE51}"/>
    <cellStyle name="Millares [0] 4 2 2 8 3" xfId="7310" xr:uid="{E512F7BD-1979-4DAD-81FD-36603B0BC5D6}"/>
    <cellStyle name="Millares [0] 4 2 2 8 4" xfId="4568" xr:uid="{E922FFCE-2357-41C4-8071-D7286110CCBB}"/>
    <cellStyle name="Millares [0] 4 2 2 9" xfId="1935" xr:uid="{220C7CE6-20F5-4848-8898-4C286441404D}"/>
    <cellStyle name="Millares [0] 4 2 2 9 2" xfId="3214" xr:uid="{C7EEC9D0-399C-4B2F-BA2A-E78D2C7D5BBA}"/>
    <cellStyle name="Millares [0] 4 2 2 9 2 2" xfId="8707" xr:uid="{5A08D163-E602-44E4-B697-58ECDA07CEFE}"/>
    <cellStyle name="Millares [0] 4 2 2 9 2 3" xfId="5965" xr:uid="{3DF60A18-C9CD-479D-9A19-899796833DA5}"/>
    <cellStyle name="Millares [0] 4 2 2 9 3" xfId="7455" xr:uid="{A909F555-26E3-4EDF-951C-77F3DC637FD2}"/>
    <cellStyle name="Millares [0] 4 2 2 9 4" xfId="4713" xr:uid="{8C2E651A-AB6E-4EE8-854A-65E284D3F9D7}"/>
    <cellStyle name="Millares [0] 4 2 3" xfId="97" xr:uid="{3BF409BE-C870-40F7-BB8C-973D070B70E3}"/>
    <cellStyle name="Millares [0] 4 2 3 10" xfId="3783" xr:uid="{8134DDB8-0275-4A59-97A1-B01E483DEB0F}"/>
    <cellStyle name="Millares [0] 4 2 3 2" xfId="1493" xr:uid="{34B60FAF-FAEF-41C6-B152-0238B2BAA6F5}"/>
    <cellStyle name="Millares [0] 4 2 3 2 2" xfId="2775" xr:uid="{118A477A-71B3-448D-977A-562A37A940E9}"/>
    <cellStyle name="Millares [0] 4 2 3 2 2 2" xfId="8268" xr:uid="{1E92E39C-AEDA-4EAB-A1E7-877F0BB5E8F2}"/>
    <cellStyle name="Millares [0] 4 2 3 2 2 3" xfId="5526" xr:uid="{A65DBAF5-73A6-4922-A91F-FA8D7A7DABBE}"/>
    <cellStyle name="Millares [0] 4 2 3 2 3" xfId="4424" xr:uid="{4AE95CB6-F91F-4899-8E7B-8F6A2291F7A3}"/>
    <cellStyle name="Millares [0] 4 2 3 2 3 2" xfId="7166" xr:uid="{BE950D07-17C2-4DE8-A299-ED16A38D5DD5}"/>
    <cellStyle name="Millares [0] 4 2 3 2 4" xfId="6716" xr:uid="{1C3A1ACF-CE66-4478-9726-3A0DFCA7E86B}"/>
    <cellStyle name="Millares [0] 4 2 3 2 5" xfId="3966" xr:uid="{0BA1401D-EBD5-4B12-868B-C535A5EC667C}"/>
    <cellStyle name="Millares [0] 4 2 3 3" xfId="1651" xr:uid="{5F6B3686-338A-49CD-BCB8-207E01D744B3}"/>
    <cellStyle name="Millares [0] 4 2 3 3 2" xfId="2930" xr:uid="{21083A93-2D13-4396-ACC1-6F802BF1AA46}"/>
    <cellStyle name="Millares [0] 4 2 3 3 2 2" xfId="8423" xr:uid="{3915CD14-1A3F-4902-B34F-5756FDB83152}"/>
    <cellStyle name="Millares [0] 4 2 3 3 2 3" xfId="5681" xr:uid="{9253FA90-DD5F-44D3-8AB8-978C3057FA88}"/>
    <cellStyle name="Millares [0] 4 2 3 3 3" xfId="6897" xr:uid="{15C26CA9-6F70-473A-AB2E-47AC368B5AA6}"/>
    <cellStyle name="Millares [0] 4 2 3 3 4" xfId="4147" xr:uid="{C6573258-C4F0-4253-BDE3-D80A348F43DC}"/>
    <cellStyle name="Millares [0] 4 2 3 4" xfId="1806" xr:uid="{E92E6C40-08AA-490C-A80C-CEDBEB7717EA}"/>
    <cellStyle name="Millares [0] 4 2 3 4 2" xfId="3085" xr:uid="{05EBA05A-E44B-4AE3-ABBD-34FB0B55229B}"/>
    <cellStyle name="Millares [0] 4 2 3 4 2 2" xfId="8578" xr:uid="{E6CB2B54-DC96-4DED-8D88-3ABD96EBCE83}"/>
    <cellStyle name="Millares [0] 4 2 3 4 2 3" xfId="5836" xr:uid="{EEF0852B-398E-4F40-B47F-05F7F2231A7D}"/>
    <cellStyle name="Millares [0] 4 2 3 4 3" xfId="7336" xr:uid="{6BC9C6E7-4E98-4E65-A9A6-FE4D349B1901}"/>
    <cellStyle name="Millares [0] 4 2 3 4 4" xfId="4594" xr:uid="{9B7728F8-C5A3-42C3-831B-26641F5B9F4C}"/>
    <cellStyle name="Millares [0] 4 2 3 5" xfId="1961" xr:uid="{D26099FC-D23A-4771-ADAE-8043C4F359AF}"/>
    <cellStyle name="Millares [0] 4 2 3 5 2" xfId="3240" xr:uid="{35A27C56-1653-46A1-9C58-D52BAB9A5036}"/>
    <cellStyle name="Millares [0] 4 2 3 5 2 2" xfId="8733" xr:uid="{F9D3CE83-EF85-4175-8409-63AC6C40F15E}"/>
    <cellStyle name="Millares [0] 4 2 3 5 2 3" xfId="5991" xr:uid="{6FBA64F3-2E3F-44C1-A592-465F30A1BA50}"/>
    <cellStyle name="Millares [0] 4 2 3 5 3" xfId="7481" xr:uid="{ECC68924-FEA4-4D1F-815D-9B2303048F39}"/>
    <cellStyle name="Millares [0] 4 2 3 5 4" xfId="4739" xr:uid="{9D4D6D6E-E236-4D94-A48E-98F8BCF3FCF5}"/>
    <cellStyle name="Millares [0] 4 2 3 6" xfId="2142" xr:uid="{EBD4FFD9-EA34-4EFD-BB4B-41EC000AFB33}"/>
    <cellStyle name="Millares [0] 4 2 3 6 2" xfId="3421" xr:uid="{07BDB104-0DE7-448D-B598-490E28FEB526}"/>
    <cellStyle name="Millares [0] 4 2 3 6 2 2" xfId="8914" xr:uid="{CFF2AA5A-CF8D-48C4-8A6C-001AD94578B0}"/>
    <cellStyle name="Millares [0] 4 2 3 6 2 3" xfId="6172" xr:uid="{DF23C021-BCDB-4355-8EF8-19B8F179A10D}"/>
    <cellStyle name="Millares [0] 4 2 3 6 3" xfId="7662" xr:uid="{0F6ABED9-1E5B-41FA-9356-33D718C82B52}"/>
    <cellStyle name="Millares [0] 4 2 3 6 4" xfId="4920" xr:uid="{7C8C799B-BEB7-436F-9BA4-FBBD303D836F}"/>
    <cellStyle name="Millares [0] 4 2 3 7" xfId="2323" xr:uid="{B626C0B3-A78C-48CB-BE23-C69391437F1D}"/>
    <cellStyle name="Millares [0] 4 2 3 7 2" xfId="3602" xr:uid="{67619593-F955-4249-B0FC-5F79BB9D9914}"/>
    <cellStyle name="Millares [0] 4 2 3 7 2 2" xfId="9095" xr:uid="{92A7795A-F92E-40EB-B249-4BA0BEF73B7F}"/>
    <cellStyle name="Millares [0] 4 2 3 7 2 3" xfId="6353" xr:uid="{6212856C-D2E0-4748-A215-3060914423DF}"/>
    <cellStyle name="Millares [0] 4 2 3 7 3" xfId="7817" xr:uid="{F2BE35EB-C0BC-42BB-897C-4BD3B09F260D}"/>
    <cellStyle name="Millares [0] 4 2 3 7 4" xfId="5075" xr:uid="{7946B461-3975-4EE8-9312-DF51A5F9DD5E}"/>
    <cellStyle name="Millares [0] 4 2 3 8" xfId="2529" xr:uid="{2067F36A-9F7C-46D7-BDBC-06D41835F42A}"/>
    <cellStyle name="Millares [0] 4 2 3 8 2" xfId="8022" xr:uid="{CE8C4468-DD74-441D-AF03-19A8B2B2B8AE}"/>
    <cellStyle name="Millares [0] 4 2 3 8 3" xfId="5280" xr:uid="{E20319BB-0CEE-4489-91C3-D589B93D64AB}"/>
    <cellStyle name="Millares [0] 4 2 3 9" xfId="6534" xr:uid="{03EC1460-7DB2-4D52-8D94-AD21D1A6A3EA}"/>
    <cellStyle name="Millares [0] 4 2 4" xfId="42" xr:uid="{0EC1CCF4-971B-4936-A5D3-9F4C9407FBB9}"/>
    <cellStyle name="Millares [0] 4 2 4 10" xfId="3835" xr:uid="{7402085E-710B-4BD5-8037-4685E0B26117}"/>
    <cellStyle name="Millares [0] 4 2 4 2" xfId="1545" xr:uid="{731AA0B7-97DC-4682-A221-E0DC5418B979}"/>
    <cellStyle name="Millares [0] 4 2 4 2 2" xfId="2827" xr:uid="{BECD34C6-110F-40FC-8ADC-34B8753DD91F}"/>
    <cellStyle name="Millares [0] 4 2 4 2 2 2" xfId="8320" xr:uid="{5D168E77-A3A7-457A-87AF-50027AEDB8CA}"/>
    <cellStyle name="Millares [0] 4 2 4 2 2 3" xfId="5578" xr:uid="{59719185-22B9-4A77-A5EA-3EB94DCA0095}"/>
    <cellStyle name="Millares [0] 4 2 4 2 3" xfId="4476" xr:uid="{B4C75E03-195E-40D9-A75A-B10EBB995567}"/>
    <cellStyle name="Millares [0] 4 2 4 2 3 2" xfId="7218" xr:uid="{40604520-310A-429F-8FCF-421F47ACF43D}"/>
    <cellStyle name="Millares [0] 4 2 4 2 4" xfId="6768" xr:uid="{ADD2A090-B413-4905-AFCD-8B8DC301CE30}"/>
    <cellStyle name="Millares [0] 4 2 4 2 5" xfId="4018" xr:uid="{BD9B9FDE-37DD-4ABF-BCB9-8995994D30F5}"/>
    <cellStyle name="Millares [0] 4 2 4 3" xfId="1703" xr:uid="{EB5DDE7C-4C92-4BD9-99FB-D5EF8A862762}"/>
    <cellStyle name="Millares [0] 4 2 4 3 2" xfId="2982" xr:uid="{45BE671E-76B1-4AAA-9382-051FA2E08E70}"/>
    <cellStyle name="Millares [0] 4 2 4 3 2 2" xfId="8475" xr:uid="{FC913489-DA55-4FE1-84FC-C3DEC207FD30}"/>
    <cellStyle name="Millares [0] 4 2 4 3 2 3" xfId="5733" xr:uid="{F72191DF-3C49-4B9E-B94D-12C248D6C4CC}"/>
    <cellStyle name="Millares [0] 4 2 4 3 3" xfId="6949" xr:uid="{AEFB25D8-37DC-4B6C-98F6-82BBAC7A7CD3}"/>
    <cellStyle name="Millares [0] 4 2 4 3 4" xfId="4199" xr:uid="{18651E77-BC77-4F80-92EB-F4169C992823}"/>
    <cellStyle name="Millares [0] 4 2 4 4" xfId="1858" xr:uid="{EEE377BA-3DF9-4300-A585-9D8745F82F4B}"/>
    <cellStyle name="Millares [0] 4 2 4 4 2" xfId="3137" xr:uid="{D08CBA45-61B1-4731-A7E2-5D706FD00D6C}"/>
    <cellStyle name="Millares [0] 4 2 4 4 2 2" xfId="8630" xr:uid="{77B784B5-AD63-44EF-A059-D0078002DE5A}"/>
    <cellStyle name="Millares [0] 4 2 4 4 2 3" xfId="5888" xr:uid="{3A9F57F6-F358-4033-B16F-A98113563214}"/>
    <cellStyle name="Millares [0] 4 2 4 4 3" xfId="7388" xr:uid="{22CA6DC2-8A42-43C7-BFD3-8727DCFB15BF}"/>
    <cellStyle name="Millares [0] 4 2 4 4 4" xfId="4646" xr:uid="{FA6752B9-5910-434F-8985-7FF930AB8A28}"/>
    <cellStyle name="Millares [0] 4 2 4 5" xfId="2013" xr:uid="{18A0F8CA-3C99-4DD5-920D-B9F6ECBD9079}"/>
    <cellStyle name="Millares [0] 4 2 4 5 2" xfId="3292" xr:uid="{40E7C7F3-4A89-4584-8BB4-915D87F83599}"/>
    <cellStyle name="Millares [0] 4 2 4 5 2 2" xfId="8785" xr:uid="{8EE16063-B822-4AA4-99DD-024110FAFE70}"/>
    <cellStyle name="Millares [0] 4 2 4 5 2 3" xfId="6043" xr:uid="{DFAC0699-093C-4576-B4AF-0492B2741AE4}"/>
    <cellStyle name="Millares [0] 4 2 4 5 3" xfId="7533" xr:uid="{CF9E3E5B-B1F8-4E4E-9223-480E9AFD1040}"/>
    <cellStyle name="Millares [0] 4 2 4 5 4" xfId="4791" xr:uid="{42CC9054-0911-4077-98A1-00CEE212B2DB}"/>
    <cellStyle name="Millares [0] 4 2 4 6" xfId="2194" xr:uid="{34C872F3-3961-4B94-942C-407AD6C1994B}"/>
    <cellStyle name="Millares [0] 4 2 4 6 2" xfId="3473" xr:uid="{90FA5EE1-EA56-48D2-B6A8-7379D8E5FEE7}"/>
    <cellStyle name="Millares [0] 4 2 4 6 2 2" xfId="8966" xr:uid="{31C5A151-0D6D-416D-84A8-53C9BDC67EEE}"/>
    <cellStyle name="Millares [0] 4 2 4 6 2 3" xfId="6224" xr:uid="{914B1B8C-302A-4978-9575-A2709851415C}"/>
    <cellStyle name="Millares [0] 4 2 4 6 3" xfId="7714" xr:uid="{ADD1E633-5F84-4395-881F-0E5545DB489F}"/>
    <cellStyle name="Millares [0] 4 2 4 6 4" xfId="4972" xr:uid="{2946A13B-0F43-48F0-977D-24D599DE80BB}"/>
    <cellStyle name="Millares [0] 4 2 4 7" xfId="2375" xr:uid="{F49E7854-F23F-4D0D-B79E-3ABABA09701F}"/>
    <cellStyle name="Millares [0] 4 2 4 7 2" xfId="3654" xr:uid="{5CC43C06-F9FF-40B0-9029-67FA30CD29DE}"/>
    <cellStyle name="Millares [0] 4 2 4 7 2 2" xfId="9147" xr:uid="{132C6EF2-0E0F-44DB-B78A-248506640A3C}"/>
    <cellStyle name="Millares [0] 4 2 4 7 2 3" xfId="6405" xr:uid="{0BF64B6F-64D7-4257-919B-ABBDA1577DCE}"/>
    <cellStyle name="Millares [0] 4 2 4 7 3" xfId="7869" xr:uid="{8298563E-0A59-44FD-9B02-AB24FCEB8C6E}"/>
    <cellStyle name="Millares [0] 4 2 4 7 4" xfId="5127" xr:uid="{9261A783-F7B1-4CAB-B431-C0A63849EA51}"/>
    <cellStyle name="Millares [0] 4 2 4 8" xfId="2476" xr:uid="{0609B0F4-5108-4D90-8FEC-7896AD8ACE90}"/>
    <cellStyle name="Millares [0] 4 2 4 8 2" xfId="7970" xr:uid="{3FAFF9B2-0507-49AC-9D8C-608E46797E52}"/>
    <cellStyle name="Millares [0] 4 2 4 8 3" xfId="5228" xr:uid="{2E17A7A5-1917-4BDE-9EAE-00E97DA7873E}"/>
    <cellStyle name="Millares [0] 4 2 4 9" xfId="6586" xr:uid="{768F10EE-9C38-4071-B7FE-9B45FDF78451}"/>
    <cellStyle name="Millares [0] 4 2 5" xfId="1288" xr:uid="{B799AFC9-9300-4122-9BDC-5F3BF788539E}"/>
    <cellStyle name="Millares [0] 4 2 5 10" xfId="3862" xr:uid="{A1AADC11-60FE-4009-AF76-A951333A9736}"/>
    <cellStyle name="Millares [0] 4 2 5 2" xfId="1572" xr:uid="{96C46625-B6CB-4EC1-A73B-EC27676584DF}"/>
    <cellStyle name="Millares [0] 4 2 5 2 2" xfId="2854" xr:uid="{20553112-37F1-493C-80FE-927145EC4AD4}"/>
    <cellStyle name="Millares [0] 4 2 5 2 2 2" xfId="8347" xr:uid="{F93C0439-343B-4114-8C28-C62E6412252F}"/>
    <cellStyle name="Millares [0] 4 2 5 2 2 3" xfId="5605" xr:uid="{9E41F123-E365-427B-8C75-11214F4F91AC}"/>
    <cellStyle name="Millares [0] 4 2 5 2 3" xfId="4499" xr:uid="{C7A53302-B2FB-44AF-86BE-E658B21027DA}"/>
    <cellStyle name="Millares [0] 4 2 5 2 3 2" xfId="7241" xr:uid="{637736FF-0D85-4CA4-AE60-2642F8AA0900}"/>
    <cellStyle name="Millares [0] 4 2 5 2 4" xfId="6795" xr:uid="{61B726C9-C287-42A2-B0FD-60F21BF8D605}"/>
    <cellStyle name="Millares [0] 4 2 5 2 5" xfId="4045" xr:uid="{122BFA93-3102-4452-BDB5-27A848F58E4D}"/>
    <cellStyle name="Millares [0] 4 2 5 3" xfId="1730" xr:uid="{2AA86517-14FB-4136-8BFA-94683B9A8EC9}"/>
    <cellStyle name="Millares [0] 4 2 5 3 2" xfId="3009" xr:uid="{E8CEF242-C1CF-4C30-92F3-26FA216E4E33}"/>
    <cellStyle name="Millares [0] 4 2 5 3 2 2" xfId="8502" xr:uid="{A9A86DA7-A1C1-429E-B618-CA1A92BE4772}"/>
    <cellStyle name="Millares [0] 4 2 5 3 2 3" xfId="5760" xr:uid="{A4D362D8-B48F-4369-8ED5-E89A211B7655}"/>
    <cellStyle name="Millares [0] 4 2 5 3 3" xfId="6976" xr:uid="{ADBF4328-27D1-4F6E-B235-8183615F42B5}"/>
    <cellStyle name="Millares [0] 4 2 5 3 4" xfId="4226" xr:uid="{BD2C33FC-801E-4EC0-A1C4-0D5EF641E8B8}"/>
    <cellStyle name="Millares [0] 4 2 5 4" xfId="1885" xr:uid="{82ECDABA-3D75-4494-91E7-7AABCEB6ECF5}"/>
    <cellStyle name="Millares [0] 4 2 5 4 2" xfId="3164" xr:uid="{137BB7DF-9ECE-44B1-9EC2-52FE46D929AC}"/>
    <cellStyle name="Millares [0] 4 2 5 4 2 2" xfId="8657" xr:uid="{8FAAA25D-28DC-4AD8-8508-911A1042E177}"/>
    <cellStyle name="Millares [0] 4 2 5 4 2 3" xfId="5915" xr:uid="{3FE72A7D-42D5-4D1F-9196-E405E135704E}"/>
    <cellStyle name="Millares [0] 4 2 5 4 3" xfId="7411" xr:uid="{F5877008-E257-4276-AF45-FDB2CA47D1BA}"/>
    <cellStyle name="Millares [0] 4 2 5 4 4" xfId="4669" xr:uid="{54C0EF5E-330F-4C12-84CE-CF8BBE2F3D85}"/>
    <cellStyle name="Millares [0] 4 2 5 5" xfId="2040" xr:uid="{02C11F10-F2B3-4F55-B6AB-4BE6EA9222A2}"/>
    <cellStyle name="Millares [0] 4 2 5 5 2" xfId="3319" xr:uid="{BCD200E0-5663-48BE-AA3B-AB7C5F7821A2}"/>
    <cellStyle name="Millares [0] 4 2 5 5 2 2" xfId="8812" xr:uid="{432BB39C-8D33-41A3-A9AC-242075C1A277}"/>
    <cellStyle name="Millares [0] 4 2 5 5 2 3" xfId="6070" xr:uid="{F6848A86-6F7D-4264-9BE1-72896001E768}"/>
    <cellStyle name="Millares [0] 4 2 5 5 3" xfId="7560" xr:uid="{4C79E227-A90A-4096-A55F-E3400A644027}"/>
    <cellStyle name="Millares [0] 4 2 5 5 4" xfId="4818" xr:uid="{6CE6E92D-FA97-4FD4-B771-95C2EDD8959B}"/>
    <cellStyle name="Millares [0] 4 2 5 6" xfId="2221" xr:uid="{96A98FAE-B000-4BCF-AD0C-8F52AB7BCAF0}"/>
    <cellStyle name="Millares [0] 4 2 5 6 2" xfId="3500" xr:uid="{9E5D9B79-DBC0-4EE1-9570-0F28BA3E2550}"/>
    <cellStyle name="Millares [0] 4 2 5 6 2 2" xfId="8993" xr:uid="{24197AAF-417B-463B-BCE7-A6F71891EE3C}"/>
    <cellStyle name="Millares [0] 4 2 5 6 2 3" xfId="6251" xr:uid="{EF105AE3-61BE-4FE9-B200-EE480CAF6286}"/>
    <cellStyle name="Millares [0] 4 2 5 6 3" xfId="7741" xr:uid="{DF12AEA5-0682-4E09-BEEB-9E20D62F5EE3}"/>
    <cellStyle name="Millares [0] 4 2 5 6 4" xfId="4999" xr:uid="{6BB171CA-06C4-4B0B-975E-9883A5876DF6}"/>
    <cellStyle name="Millares [0] 4 2 5 7" xfId="2402" xr:uid="{B302CD84-275D-4D17-98C2-FB1B20F20B10}"/>
    <cellStyle name="Millares [0] 4 2 5 7 2" xfId="3681" xr:uid="{0BC0C95E-FA73-4C90-B5A3-D74AB173588D}"/>
    <cellStyle name="Millares [0] 4 2 5 7 2 2" xfId="9174" xr:uid="{7707CBB7-1E2E-4A8B-B870-E47789E1FE06}"/>
    <cellStyle name="Millares [0] 4 2 5 7 2 3" xfId="6432" xr:uid="{5D4D7483-2E65-4C51-B63C-9823F6E81C52}"/>
    <cellStyle name="Millares [0] 4 2 5 7 3" xfId="7896" xr:uid="{5A4976BD-6955-480C-B9CF-A7AA967EBF88}"/>
    <cellStyle name="Millares [0] 4 2 5 7 4" xfId="5154" xr:uid="{1695C554-7387-4C3C-844D-51F31E242973}"/>
    <cellStyle name="Millares [0] 4 2 5 8" xfId="2594" xr:uid="{7FF14B7A-445D-45E4-87B7-9F045F484511}"/>
    <cellStyle name="Millares [0] 4 2 5 8 2" xfId="8087" xr:uid="{E43FAF81-21B9-4361-A51C-AFE041819813}"/>
    <cellStyle name="Millares [0] 4 2 5 8 3" xfId="5345" xr:uid="{82F0E36F-EDD2-4FA9-A617-BFB112CDFD3E}"/>
    <cellStyle name="Millares [0] 4 2 5 9" xfId="6613" xr:uid="{0BAACA85-975C-4373-B801-C1DAB878C574}"/>
    <cellStyle name="Millares [0] 4 2 6" xfId="1383" xr:uid="{20A56D1E-1DE0-42E5-8D6D-AB807EC156A9}"/>
    <cellStyle name="Millares [0] 4 2 6 2" xfId="2064" xr:uid="{794D82BB-44B4-4D35-B139-E95464694DF5}"/>
    <cellStyle name="Millares [0] 4 2 6 2 2" xfId="3343" xr:uid="{E83D0675-0742-43C6-8496-BAE39416AB4F}"/>
    <cellStyle name="Millares [0] 4 2 6 2 2 2" xfId="8836" xr:uid="{25C593BC-26D5-47E8-80C7-D62BA48785A3}"/>
    <cellStyle name="Millares [0] 4 2 6 2 2 3" xfId="6094" xr:uid="{F2D59828-0D4D-4CE8-A948-D14E3F561FC7}"/>
    <cellStyle name="Millares [0] 4 2 6 2 3" xfId="4842" xr:uid="{E8841D70-E26A-4C85-815C-AB074B526485}"/>
    <cellStyle name="Millares [0] 4 2 6 2 3 2" xfId="7584" xr:uid="{A66CF882-A7E5-4360-B663-235683932C2E}"/>
    <cellStyle name="Millares [0] 4 2 6 2 4" xfId="6819" xr:uid="{F5DED917-8BD2-4520-B1BA-7596D26814C1}"/>
    <cellStyle name="Millares [0] 4 2 6 2 5" xfId="4069" xr:uid="{237F78C4-285C-4B09-A843-59FB13B61140}"/>
    <cellStyle name="Millares [0] 4 2 6 3" xfId="2245" xr:uid="{4E1ED0B1-374C-44DB-96D9-5393CFD44778}"/>
    <cellStyle name="Millares [0] 4 2 6 3 2" xfId="3524" xr:uid="{D21883A2-8085-4998-AA38-0BE43A2D2E02}"/>
    <cellStyle name="Millares [0] 4 2 6 3 2 2" xfId="9017" xr:uid="{41CE5B42-63A7-4284-B691-71C6DB8B67B9}"/>
    <cellStyle name="Millares [0] 4 2 6 3 2 3" xfId="6275" xr:uid="{F5E62475-775D-477A-B516-F1003E69AC31}"/>
    <cellStyle name="Millares [0] 4 2 6 3 3" xfId="7000" xr:uid="{37D28B01-B39D-48A0-91D1-D1ADB8827A44}"/>
    <cellStyle name="Millares [0] 4 2 6 3 4" xfId="4250" xr:uid="{86A5C11C-E3EA-4A9B-B114-2666E5ACECB8}"/>
    <cellStyle name="Millares [0] 4 2 6 4" xfId="2426" xr:uid="{5BE98DAB-CBC0-4BC3-AC5D-A99E4FFD2951}"/>
    <cellStyle name="Millares [0] 4 2 6 4 2" xfId="3705" xr:uid="{A1B076C7-D645-43F4-A312-B2E2A738CE92}"/>
    <cellStyle name="Millares [0] 4 2 6 4 2 2" xfId="9198" xr:uid="{FB96DC33-09F8-4D71-A337-42AA35E1FD88}"/>
    <cellStyle name="Millares [0] 4 2 6 4 2 3" xfId="6456" xr:uid="{B43388E1-8592-4724-86B0-F4AAF536C583}"/>
    <cellStyle name="Millares [0] 4 2 6 4 3" xfId="7920" xr:uid="{2A3C86F2-1D0B-4B5D-ABE7-499C84FC8AD5}"/>
    <cellStyle name="Millares [0] 4 2 6 4 4" xfId="5178" xr:uid="{8778D382-66B0-4426-A286-9F3DD44938FA}"/>
    <cellStyle name="Millares [0] 4 2 6 5" xfId="2665" xr:uid="{DD7C5574-BCBB-48B2-B293-ECAD37CD71CF}"/>
    <cellStyle name="Millares [0] 4 2 6 5 2" xfId="8158" xr:uid="{025AE6B1-5A78-4AE2-855F-134B680F5C83}"/>
    <cellStyle name="Millares [0] 4 2 6 5 3" xfId="5416" xr:uid="{EFA6714E-CA62-4A39-8A6B-668BAE6C86FE}"/>
    <cellStyle name="Millares [0] 4 2 6 6" xfId="6637" xr:uid="{8EEF733F-ACF8-4721-875C-53523A30CB80}"/>
    <cellStyle name="Millares [0] 4 2 6 7" xfId="3886" xr:uid="{2612DBFD-15F9-4824-90AC-8B136DD4899C}"/>
    <cellStyle name="Millares [0] 4 2 7" xfId="1441" xr:uid="{550F3433-4BD4-4ACF-9878-C5FEACC75E1E}"/>
    <cellStyle name="Millares [0] 4 2 7 2" xfId="2723" xr:uid="{21BAB923-376C-465A-AEFA-F14B860E6CCD}"/>
    <cellStyle name="Millares [0] 4 2 7 2 2" xfId="8216" xr:uid="{7B6D2075-8B2C-4F74-8C92-49D9D7179EAC}"/>
    <cellStyle name="Millares [0] 4 2 7 2 3" xfId="5474" xr:uid="{B39B7533-7082-48F1-B2B1-6801B677753F}"/>
    <cellStyle name="Millares [0] 4 2 7 3" xfId="4388" xr:uid="{A77EE446-1A3B-4B44-ABFF-FA0B8A6151F6}"/>
    <cellStyle name="Millares [0] 4 2 7 3 2" xfId="7130" xr:uid="{2C96751F-6772-4CD7-BEB8-2F0614DE7FCF}"/>
    <cellStyle name="Millares [0] 4 2 7 4" xfId="6664" xr:uid="{6C5C7DD1-A011-4755-B467-D00FECDB54C4}"/>
    <cellStyle name="Millares [0] 4 2 7 5" xfId="3914" xr:uid="{990CC666-7FAB-4071-8082-2A8997C93053}"/>
    <cellStyle name="Millares [0] 4 2 8" xfId="1599" xr:uid="{4DFC4055-08F7-4CDB-AF11-0279BEFA7436}"/>
    <cellStyle name="Millares [0] 4 2 8 2" xfId="2878" xr:uid="{6AD0B339-2C25-4FA8-854F-7C228B0742E0}"/>
    <cellStyle name="Millares [0] 4 2 8 2 2" xfId="8371" xr:uid="{6896538C-3818-4590-8384-5295E877F383}"/>
    <cellStyle name="Millares [0] 4 2 8 2 3" xfId="5629" xr:uid="{34F4C437-FA69-4608-81B7-701AC012D4A1}"/>
    <cellStyle name="Millares [0] 4 2 8 3" xfId="6845" xr:uid="{3D39E05E-B5C7-44E8-9247-40CF70CB7660}"/>
    <cellStyle name="Millares [0] 4 2 8 4" xfId="4095" xr:uid="{50C4D743-783B-4A24-B1A4-83FB83616BE3}"/>
    <cellStyle name="Millares [0] 4 2 9" xfId="1754" xr:uid="{330E609C-0CD1-4BD5-A388-1BFE2EC6ACDE}"/>
    <cellStyle name="Millares [0] 4 2 9 2" xfId="3033" xr:uid="{2C1ECADF-7006-41E8-96F2-85E35EF7C2F1}"/>
    <cellStyle name="Millares [0] 4 2 9 2 2" xfId="8526" xr:uid="{8A6419B9-B6F9-4447-8B2D-91B654A2CAC4}"/>
    <cellStyle name="Millares [0] 4 2 9 2 3" xfId="5784" xr:uid="{315AF7D0-175A-40CF-B31E-EC2236D207FB}"/>
    <cellStyle name="Millares [0] 4 2 9 3" xfId="7295" xr:uid="{97D90AD6-1DEF-4730-8EF5-598CE8A67F81}"/>
    <cellStyle name="Millares [0] 4 2 9 4" xfId="4553" xr:uid="{10473439-7CE0-49EE-8098-D79EFCE33C7F}"/>
    <cellStyle name="Millares [0] 4 3" xfId="23" xr:uid="{906776B2-3C7D-4C7A-BAB4-EDB25F3C21E2}"/>
    <cellStyle name="Millares [0] 4 3 10" xfId="1915" xr:uid="{4F82B638-C448-4E64-BDCB-287048C1E11A}"/>
    <cellStyle name="Millares [0] 4 3 10 2" xfId="3194" xr:uid="{E9D6C3EF-6BD6-465F-88C9-4130D5215834}"/>
    <cellStyle name="Millares [0] 4 3 10 2 2" xfId="8687" xr:uid="{045DEFEB-1C7F-4CDD-B72B-B1A241205F27}"/>
    <cellStyle name="Millares [0] 4 3 10 2 3" xfId="5945" xr:uid="{4FF92485-C913-458F-9BB1-4D343F9FEF07}"/>
    <cellStyle name="Millares [0] 4 3 10 3" xfId="7436" xr:uid="{3D81F60D-C73F-4B9A-A986-DC60FA3DE9A8}"/>
    <cellStyle name="Millares [0] 4 3 10 4" xfId="4694" xr:uid="{9C2F1652-8725-45D5-9BD4-14E31892EF1D}"/>
    <cellStyle name="Millares [0] 4 3 11" xfId="2096" xr:uid="{95A2B96A-E3D0-444B-A9FD-9A0BB1437C89}"/>
    <cellStyle name="Millares [0] 4 3 11 2" xfId="3375" xr:uid="{BA6849DD-A8BA-402B-913C-ECA76C7095EA}"/>
    <cellStyle name="Millares [0] 4 3 11 2 2" xfId="8868" xr:uid="{954947A2-6D46-4F94-8C00-F526C5261A46}"/>
    <cellStyle name="Millares [0] 4 3 11 2 3" xfId="6126" xr:uid="{42360F6F-71DE-4223-BB87-342E2F870456}"/>
    <cellStyle name="Millares [0] 4 3 11 3" xfId="7616" xr:uid="{69779748-103B-4F87-B096-69CF04A2F2D2}"/>
    <cellStyle name="Millares [0] 4 3 11 4" xfId="4874" xr:uid="{8D5C5AE0-15C3-40C0-988F-F663D9459E8A}"/>
    <cellStyle name="Millares [0] 4 3 12" xfId="2277" xr:uid="{8D7569DA-B0FC-4D89-BC41-696B52DF98DF}"/>
    <cellStyle name="Millares [0] 4 3 12 2" xfId="3556" xr:uid="{1C7B7327-BAD5-4D1F-9CA4-16BEBB6B4415}"/>
    <cellStyle name="Millares [0] 4 3 12 2 2" xfId="9049" xr:uid="{9E4F56C4-467B-4D15-A21B-3B5305B5E4C4}"/>
    <cellStyle name="Millares [0] 4 3 12 2 3" xfId="6307" xr:uid="{F0110E81-C9C9-4877-8924-AC130541DAC3}"/>
    <cellStyle name="Millares [0] 4 3 12 3" xfId="7771" xr:uid="{BBE288ED-9CF5-40A2-AA7E-8C4889CAD1BB}"/>
    <cellStyle name="Millares [0] 4 3 12 4" xfId="5029" xr:uid="{CC4C637A-B29D-4D4D-A712-D7315CF92340}"/>
    <cellStyle name="Millares [0] 4 3 13" xfId="2458" xr:uid="{257250CD-ED9B-458D-9923-D0CF8D16C8CB}"/>
    <cellStyle name="Millares [0] 4 3 13 2" xfId="7952" xr:uid="{A94B8602-B3DF-42EA-9157-D2CD9FBB1820}"/>
    <cellStyle name="Millares [0] 4 3 13 3" xfId="5210" xr:uid="{29B1FFD9-5D68-48B2-AB8A-CFBD6811C6B4}"/>
    <cellStyle name="Millares [0] 4 3 14" xfId="6488" xr:uid="{7B5B5189-26F4-4ED0-BB57-851E360C7A17}"/>
    <cellStyle name="Millares [0] 4 3 15" xfId="3737" xr:uid="{8AF07476-D680-45D4-BA73-473BC0593C1E}"/>
    <cellStyle name="Millares [0] 4 3 2" xfId="76" xr:uid="{86824DE9-387B-4047-9C01-0AEAE32FD791}"/>
    <cellStyle name="Millares [0] 4 3 2 10" xfId="2303" xr:uid="{E687DFC8-4847-4E54-9C74-01370E972020}"/>
    <cellStyle name="Millares [0] 4 3 2 10 2" xfId="3582" xr:uid="{131C1BCB-43DB-4DE9-81A7-D5F042A8AED5}"/>
    <cellStyle name="Millares [0] 4 3 2 10 2 2" xfId="9075" xr:uid="{E39E3469-E337-46FE-A812-3862226CEE95}"/>
    <cellStyle name="Millares [0] 4 3 2 10 2 3" xfId="6333" xr:uid="{A5990D82-D093-4875-A49E-D218063716F8}"/>
    <cellStyle name="Millares [0] 4 3 2 10 3" xfId="7797" xr:uid="{12A20BED-42D0-4C14-966A-AFE1A4970ABA}"/>
    <cellStyle name="Millares [0] 4 3 2 10 4" xfId="5055" xr:uid="{7732EC8E-7EE7-48C5-B315-210C03A7C18B}"/>
    <cellStyle name="Millares [0] 4 3 2 11" xfId="2509" xr:uid="{FD6D36C1-0BB0-4B5F-992D-F4C283109ACB}"/>
    <cellStyle name="Millares [0] 4 3 2 11 2" xfId="8002" xr:uid="{E56187F4-B74F-448A-B079-89B3547728C6}"/>
    <cellStyle name="Millares [0] 4 3 2 11 3" xfId="5260" xr:uid="{35B0A0FD-F037-4251-BA86-4FC9F918C383}"/>
    <cellStyle name="Millares [0] 4 3 2 12" xfId="6514" xr:uid="{537018F9-053D-4C3E-BCB8-3C4EB5FA6D7C}"/>
    <cellStyle name="Millares [0] 4 3 2 13" xfId="3763" xr:uid="{8F557655-F53A-4804-9529-293441C57DB8}"/>
    <cellStyle name="Millares [0] 4 3 2 2" xfId="129" xr:uid="{490AEB83-1D1F-4031-A0AC-36A11FA65071}"/>
    <cellStyle name="Millares [0] 4 3 2 2 10" xfId="3815" xr:uid="{34B3A3B4-F66F-4043-846A-AA65EDE3FCC3}"/>
    <cellStyle name="Millares [0] 4 3 2 2 2" xfId="1525" xr:uid="{FD368E62-CD3E-417D-9B90-7E1863190BE1}"/>
    <cellStyle name="Millares [0] 4 3 2 2 2 2" xfId="2807" xr:uid="{A9CB7CF6-0536-421A-B5D2-9761C1CFA7AD}"/>
    <cellStyle name="Millares [0] 4 3 2 2 2 2 2" xfId="8300" xr:uid="{EA2AF466-BB37-4F35-BFA7-97D1C6541207}"/>
    <cellStyle name="Millares [0] 4 3 2 2 2 2 3" xfId="5558" xr:uid="{16FD739A-49D0-475B-986E-74A97138E69D}"/>
    <cellStyle name="Millares [0] 4 3 2 2 2 3" xfId="4456" xr:uid="{FDE119D7-8781-44B5-BB74-80547B441F0A}"/>
    <cellStyle name="Millares [0] 4 3 2 2 2 3 2" xfId="7198" xr:uid="{CE422E04-E2F7-4640-966E-81239E8BBE59}"/>
    <cellStyle name="Millares [0] 4 3 2 2 2 4" xfId="6748" xr:uid="{BD5EEA2B-6978-4450-A6E2-C8E080945E54}"/>
    <cellStyle name="Millares [0] 4 3 2 2 2 5" xfId="3998" xr:uid="{E48039BC-B137-4A83-BAF5-48D736A0B114}"/>
    <cellStyle name="Millares [0] 4 3 2 2 3" xfId="1683" xr:uid="{DC25CA0F-CF23-48F1-B035-E4EC64B3F2F1}"/>
    <cellStyle name="Millares [0] 4 3 2 2 3 2" xfId="2962" xr:uid="{523E40A8-89C2-40F7-873D-A78BCBF31455}"/>
    <cellStyle name="Millares [0] 4 3 2 2 3 2 2" xfId="8455" xr:uid="{B4C7CDD3-87EC-444D-A587-E8A93DA1215C}"/>
    <cellStyle name="Millares [0] 4 3 2 2 3 2 3" xfId="5713" xr:uid="{7A8EDA31-C4E9-4549-9DC0-BF22E6578FB7}"/>
    <cellStyle name="Millares [0] 4 3 2 2 3 3" xfId="6929" xr:uid="{F82AEF10-AA39-475E-AD00-B810D8EF802F}"/>
    <cellStyle name="Millares [0] 4 3 2 2 3 4" xfId="4179" xr:uid="{89B4F09E-118E-43BF-92E9-635E95AC8B2C}"/>
    <cellStyle name="Millares [0] 4 3 2 2 4" xfId="1838" xr:uid="{1224F7D2-43A9-42E2-8A10-891B0EADE2D4}"/>
    <cellStyle name="Millares [0] 4 3 2 2 4 2" xfId="3117" xr:uid="{C935346F-E219-481C-9E31-CA954ABEF0BF}"/>
    <cellStyle name="Millares [0] 4 3 2 2 4 2 2" xfId="8610" xr:uid="{C8F21452-C07D-4CF1-A30C-C4C4ACABFD90}"/>
    <cellStyle name="Millares [0] 4 3 2 2 4 2 3" xfId="5868" xr:uid="{26245672-C771-4258-88C2-F27B5039A200}"/>
    <cellStyle name="Millares [0] 4 3 2 2 4 3" xfId="7368" xr:uid="{E788CD46-11A5-472F-B032-0AC07D7391D2}"/>
    <cellStyle name="Millares [0] 4 3 2 2 4 4" xfId="4626" xr:uid="{4DCCA300-FC2C-4815-B25C-759C941D8750}"/>
    <cellStyle name="Millares [0] 4 3 2 2 5" xfId="1993" xr:uid="{827775C1-8CEE-401B-999E-8C7861DAEBA1}"/>
    <cellStyle name="Millares [0] 4 3 2 2 5 2" xfId="3272" xr:uid="{0730C5C1-4769-4E2D-B55F-6DD64C9FEF8A}"/>
    <cellStyle name="Millares [0] 4 3 2 2 5 2 2" xfId="8765" xr:uid="{75F5A7B8-E92B-47FF-8788-52638FA60F48}"/>
    <cellStyle name="Millares [0] 4 3 2 2 5 2 3" xfId="6023" xr:uid="{8D108DDB-EAC4-48D3-8434-A7CAC4B84692}"/>
    <cellStyle name="Millares [0] 4 3 2 2 5 3" xfId="7513" xr:uid="{47C6B934-EAFF-4BC9-B3BC-A308CA311400}"/>
    <cellStyle name="Millares [0] 4 3 2 2 5 4" xfId="4771" xr:uid="{D2F5F8FB-7C48-4BD2-BA14-C8873AAB4863}"/>
    <cellStyle name="Millares [0] 4 3 2 2 6" xfId="2174" xr:uid="{695757E1-037F-4DED-B3BF-85759E4F66B7}"/>
    <cellStyle name="Millares [0] 4 3 2 2 6 2" xfId="3453" xr:uid="{2D7A949A-4D0C-433E-B76B-D0D965BCCF5C}"/>
    <cellStyle name="Millares [0] 4 3 2 2 6 2 2" xfId="8946" xr:uid="{441CC9AD-EE90-47D4-9878-7B47FC6E18CB}"/>
    <cellStyle name="Millares [0] 4 3 2 2 6 2 3" xfId="6204" xr:uid="{207511FC-5072-46F7-9B3D-C5A762146288}"/>
    <cellStyle name="Millares [0] 4 3 2 2 6 3" xfId="7694" xr:uid="{BEF4FAA2-0318-4196-9101-2FB15438E9BA}"/>
    <cellStyle name="Millares [0] 4 3 2 2 6 4" xfId="4952" xr:uid="{390DAB8C-8AF6-4985-841B-C21132CF8BA3}"/>
    <cellStyle name="Millares [0] 4 3 2 2 7" xfId="2355" xr:uid="{E04F787F-910A-4FAA-8573-9C19250D9F03}"/>
    <cellStyle name="Millares [0] 4 3 2 2 7 2" xfId="3634" xr:uid="{0BAEA4F2-6BFD-4E21-BE9D-12B6189D4EFB}"/>
    <cellStyle name="Millares [0] 4 3 2 2 7 2 2" xfId="9127" xr:uid="{90F8DEB2-E158-4FE7-AF28-DD1C6D6E867D}"/>
    <cellStyle name="Millares [0] 4 3 2 2 7 2 3" xfId="6385" xr:uid="{62C0BC0B-440F-41CF-853D-F1F7B5385EFD}"/>
    <cellStyle name="Millares [0] 4 3 2 2 7 3" xfId="7849" xr:uid="{D54719C3-D92C-4DA3-904A-0E6D98AF7E35}"/>
    <cellStyle name="Millares [0] 4 3 2 2 7 4" xfId="5107" xr:uid="{0FF34539-3766-4351-86FF-83C3625F9468}"/>
    <cellStyle name="Millares [0] 4 3 2 2 8" xfId="2561" xr:uid="{1A5B1CE0-92B8-4A86-9AE0-E8D6D328EE90}"/>
    <cellStyle name="Millares [0] 4 3 2 2 8 2" xfId="8054" xr:uid="{CB640038-D64F-47CC-906A-387E9299D5D5}"/>
    <cellStyle name="Millares [0] 4 3 2 2 8 3" xfId="5312" xr:uid="{5CCB2FC9-127D-4DE6-90FC-83A6F06A12D0}"/>
    <cellStyle name="Millares [0] 4 3 2 2 9" xfId="6566" xr:uid="{5D6B202F-4261-4A3A-84F6-425C4C6C5D8B}"/>
    <cellStyle name="Millares [0] 4 3 2 3" xfId="1357" xr:uid="{944F781C-A398-425C-B7D5-D4FBBDE3D755}"/>
    <cellStyle name="Millares [0] 4 3 2 3 2" xfId="2640" xr:uid="{7ACE078B-BA53-4CF1-A38C-C9AF60F7ACED}"/>
    <cellStyle name="Millares [0] 4 3 2 3 2 2" xfId="8133" xr:uid="{5F052CD1-AF3D-4005-8795-091753D931E5}"/>
    <cellStyle name="Millares [0] 4 3 2 3 2 3" xfId="5391" xr:uid="{680FE656-B743-4D89-8A7B-B2DEA213F9C6}"/>
    <cellStyle name="Millares [0] 4 3 2 3 3" xfId="4330" xr:uid="{5D71CE2A-E0E1-43E7-8760-E8E7D6883100}"/>
    <cellStyle name="Millares [0] 4 3 2 3 3 2" xfId="7072" xr:uid="{39CDCFF4-3614-4D49-902A-12BDF50F8B5B}"/>
    <cellStyle name="Millares [0] 4 3 2 3 4" xfId="6696" xr:uid="{936FAF89-3F39-429A-8436-2DAFA0846991}"/>
    <cellStyle name="Millares [0] 4 3 2 3 5" xfId="3946" xr:uid="{C4E9811A-EE24-4691-9C08-C8003C08380C}"/>
    <cellStyle name="Millares [0] 4 3 2 4" xfId="1429" xr:uid="{28F66970-8522-4EF3-AEB6-61F725080E6C}"/>
    <cellStyle name="Millares [0] 4 3 2 4 2" xfId="2711" xr:uid="{15488870-674D-4D26-8CD0-206AEFF20A30}"/>
    <cellStyle name="Millares [0] 4 3 2 4 2 2" xfId="8204" xr:uid="{AC297113-BE79-4E5D-A4B1-F868964CB877}"/>
    <cellStyle name="Millares [0] 4 3 2 4 2 3" xfId="5462" xr:uid="{A5ED5702-724B-43B5-8892-1D946BBF84B0}"/>
    <cellStyle name="Millares [0] 4 3 2 4 3" xfId="6877" xr:uid="{C4934286-66DD-4495-94F0-EB6A43BAE7A8}"/>
    <cellStyle name="Millares [0] 4 3 2 4 4" xfId="4127" xr:uid="{F568F191-A81F-4686-BC79-BA7AD12DF90E}"/>
    <cellStyle name="Millares [0] 4 3 2 5" xfId="1473" xr:uid="{9C280C9A-FD51-4831-942A-FCB45E3C124D}"/>
    <cellStyle name="Millares [0] 4 3 2 5 2" xfId="2755" xr:uid="{765A4629-DC4D-48DA-A3B2-AA4AC453014A}"/>
    <cellStyle name="Millares [0] 4 3 2 5 2 2" xfId="8248" xr:uid="{F89F4027-529A-4EA4-A8CC-60E8FEA6120C}"/>
    <cellStyle name="Millares [0] 4 3 2 5 2 3" xfId="5506" xr:uid="{0FB994BB-7204-413F-8150-DFAA6DCF09AC}"/>
    <cellStyle name="Millares [0] 4 3 2 5 3" xfId="7146" xr:uid="{1857BBCC-9420-4A11-89DD-C14A9AF11B77}"/>
    <cellStyle name="Millares [0] 4 3 2 5 4" xfId="4404" xr:uid="{D2711B68-279D-4151-BE32-62D5FDB6E346}"/>
    <cellStyle name="Millares [0] 4 3 2 6" xfId="1631" xr:uid="{6E7DD6B3-DD2B-4D16-BCD6-FB0768DD6090}"/>
    <cellStyle name="Millares [0] 4 3 2 6 2" xfId="2910" xr:uid="{EEAB3F75-1F2F-4541-B1C3-13C8EF6A0D58}"/>
    <cellStyle name="Millares [0] 4 3 2 6 2 2" xfId="8403" xr:uid="{5100159F-E982-4C9C-9022-A585C84C1501}"/>
    <cellStyle name="Millares [0] 4 3 2 6 2 3" xfId="5661" xr:uid="{C39599A3-B0B5-4043-BD23-696A7D9F36CC}"/>
    <cellStyle name="Millares [0] 4 3 2 6 3" xfId="7275" xr:uid="{C30B2D47-ACA1-4479-B0B6-6EA179C8465F}"/>
    <cellStyle name="Millares [0] 4 3 2 6 4" xfId="4533" xr:uid="{FB055294-2288-4BDB-B15F-B7DCD47DAD85}"/>
    <cellStyle name="Millares [0] 4 3 2 7" xfId="1786" xr:uid="{C89C2906-DA6C-46DB-9EDF-8151649C1A42}"/>
    <cellStyle name="Millares [0] 4 3 2 7 2" xfId="3065" xr:uid="{D8073042-64D2-4372-A030-D391192EF91A}"/>
    <cellStyle name="Millares [0] 4 3 2 7 2 2" xfId="8558" xr:uid="{C8BE1083-15A8-4786-8232-4D9C8C3678EA}"/>
    <cellStyle name="Millares [0] 4 3 2 7 2 3" xfId="5816" xr:uid="{01823524-8E07-4B1C-9357-1225F0B62496}"/>
    <cellStyle name="Millares [0] 4 3 2 7 3" xfId="7316" xr:uid="{E91380E3-8900-4717-A26D-21098D4C80E6}"/>
    <cellStyle name="Millares [0] 4 3 2 7 4" xfId="4574" xr:uid="{D44B271E-51F9-4E95-A372-E0176C2D59C5}"/>
    <cellStyle name="Millares [0] 4 3 2 8" xfId="1941" xr:uid="{39207A57-2D83-4CEB-A2A7-54027A3CAAA0}"/>
    <cellStyle name="Millares [0] 4 3 2 8 2" xfId="3220" xr:uid="{F23ABB31-D9BD-43E6-9623-012B3F535D73}"/>
    <cellStyle name="Millares [0] 4 3 2 8 2 2" xfId="8713" xr:uid="{4BF66364-A110-4921-AF02-AE62AEAB1F1E}"/>
    <cellStyle name="Millares [0] 4 3 2 8 2 3" xfId="5971" xr:uid="{BECBC6EF-C4E2-473A-A049-AB4508809B7D}"/>
    <cellStyle name="Millares [0] 4 3 2 8 3" xfId="7461" xr:uid="{B94EE4FE-1BFF-465C-BC43-08E48CA532EC}"/>
    <cellStyle name="Millares [0] 4 3 2 8 4" xfId="4719" xr:uid="{AB398838-0506-49E8-A2E5-8516DACCFF0C}"/>
    <cellStyle name="Millares [0] 4 3 2 9" xfId="2122" xr:uid="{70C67E78-329B-445F-96BE-38ED129C8A60}"/>
    <cellStyle name="Millares [0] 4 3 2 9 2" xfId="3401" xr:uid="{8A795255-4743-4CA3-A6DB-836AADEF678B}"/>
    <cellStyle name="Millares [0] 4 3 2 9 2 2" xfId="8894" xr:uid="{B3E0569A-0E84-48DE-B99D-0EE0CB24BB5D}"/>
    <cellStyle name="Millares [0] 4 3 2 9 2 3" xfId="6152" xr:uid="{B1E18719-1582-4527-9F13-91A6EB275B26}"/>
    <cellStyle name="Millares [0] 4 3 2 9 3" xfId="7642" xr:uid="{3F046997-A771-4AFD-BCBF-5012B330A939}"/>
    <cellStyle name="Millares [0] 4 3 2 9 4" xfId="4900" xr:uid="{DC44230E-1F9F-452A-8DCA-F4BD21C46B14}"/>
    <cellStyle name="Millares [0] 4 3 3" xfId="103" xr:uid="{B5C45092-DEE3-466F-A9D9-6F39632E239D}"/>
    <cellStyle name="Millares [0] 4 3 3 10" xfId="3789" xr:uid="{09D90453-16CA-4B8B-828B-F643A48D3B7E}"/>
    <cellStyle name="Millares [0] 4 3 3 2" xfId="1499" xr:uid="{74046563-EA24-4517-9861-89995D53A8F1}"/>
    <cellStyle name="Millares [0] 4 3 3 2 2" xfId="2781" xr:uid="{0D5B02AC-BCCB-4D54-935B-EEA714BD6A99}"/>
    <cellStyle name="Millares [0] 4 3 3 2 2 2" xfId="8274" xr:uid="{9303B385-79F4-476E-A086-33E147480B2F}"/>
    <cellStyle name="Millares [0] 4 3 3 2 2 3" xfId="5532" xr:uid="{5C5C5B88-D86D-4531-BF53-6494889F103B}"/>
    <cellStyle name="Millares [0] 4 3 3 2 3" xfId="4430" xr:uid="{D42A3651-FEFE-4913-B588-BE2A4C457B4E}"/>
    <cellStyle name="Millares [0] 4 3 3 2 3 2" xfId="7172" xr:uid="{0914C8F3-7283-4E56-A31A-0BE05489EFA5}"/>
    <cellStyle name="Millares [0] 4 3 3 2 4" xfId="6722" xr:uid="{FDEEF716-ECE2-41E3-9858-2691D4081F27}"/>
    <cellStyle name="Millares [0] 4 3 3 2 5" xfId="3972" xr:uid="{CCB36CA7-33D2-4257-86A3-7306096C019B}"/>
    <cellStyle name="Millares [0] 4 3 3 3" xfId="1657" xr:uid="{5596563F-A70B-4900-8C89-FBD46D1C2EEE}"/>
    <cellStyle name="Millares [0] 4 3 3 3 2" xfId="2936" xr:uid="{CD420DFF-556B-45EF-AEBB-8DCB0A56D252}"/>
    <cellStyle name="Millares [0] 4 3 3 3 2 2" xfId="8429" xr:uid="{E935ED1B-C112-47FD-A49B-85934A20CA9E}"/>
    <cellStyle name="Millares [0] 4 3 3 3 2 3" xfId="5687" xr:uid="{89768985-0E4A-4856-B0DC-B437C72BBC7E}"/>
    <cellStyle name="Millares [0] 4 3 3 3 3" xfId="6903" xr:uid="{DB98B481-495A-4306-852A-AEFC71059439}"/>
    <cellStyle name="Millares [0] 4 3 3 3 4" xfId="4153" xr:uid="{C95BB8FD-3688-4318-BF6D-D214E1BBB20E}"/>
    <cellStyle name="Millares [0] 4 3 3 4" xfId="1812" xr:uid="{38006BEF-CFE1-455A-826B-6D1862C5DDDA}"/>
    <cellStyle name="Millares [0] 4 3 3 4 2" xfId="3091" xr:uid="{CF3DD54D-F1E7-4C0D-A544-953B0A5CDF84}"/>
    <cellStyle name="Millares [0] 4 3 3 4 2 2" xfId="8584" xr:uid="{C15077E1-88AF-40BF-8CF4-07481B7E8AC4}"/>
    <cellStyle name="Millares [0] 4 3 3 4 2 3" xfId="5842" xr:uid="{99B8A787-3252-4F20-9A22-6091CE639AC9}"/>
    <cellStyle name="Millares [0] 4 3 3 4 3" xfId="7342" xr:uid="{F5180AB0-645B-4D74-BAA6-70C8D94F358C}"/>
    <cellStyle name="Millares [0] 4 3 3 4 4" xfId="4600" xr:uid="{08D822F9-6EB5-42E2-BEDF-AC144076035B}"/>
    <cellStyle name="Millares [0] 4 3 3 5" xfId="1967" xr:uid="{F750F689-17D6-44CF-9F97-94E371A74037}"/>
    <cellStyle name="Millares [0] 4 3 3 5 2" xfId="3246" xr:uid="{6DA37884-1589-4551-A4F4-C281B7D25940}"/>
    <cellStyle name="Millares [0] 4 3 3 5 2 2" xfId="8739" xr:uid="{2BB620A9-4CF6-4D66-9272-3E050D832F55}"/>
    <cellStyle name="Millares [0] 4 3 3 5 2 3" xfId="5997" xr:uid="{FA47E7F4-984D-4136-AD9B-D8BCFA8F6C92}"/>
    <cellStyle name="Millares [0] 4 3 3 5 3" xfId="7487" xr:uid="{5E643B52-D4C5-4F78-88AB-8AFC484BA99D}"/>
    <cellStyle name="Millares [0] 4 3 3 5 4" xfId="4745" xr:uid="{F2D298BF-2914-4EC9-8A95-C6113774A3AD}"/>
    <cellStyle name="Millares [0] 4 3 3 6" xfId="2148" xr:uid="{76F490B3-936F-42B2-8DAD-DC8197FE9325}"/>
    <cellStyle name="Millares [0] 4 3 3 6 2" xfId="3427" xr:uid="{821E22D9-6F7D-40F9-A40A-6F6EC7231230}"/>
    <cellStyle name="Millares [0] 4 3 3 6 2 2" xfId="8920" xr:uid="{B5DFB75D-6E74-4A65-9756-90C771FF7BBE}"/>
    <cellStyle name="Millares [0] 4 3 3 6 2 3" xfId="6178" xr:uid="{60EA029B-900B-480D-982A-FECB29DD078D}"/>
    <cellStyle name="Millares [0] 4 3 3 6 3" xfId="7668" xr:uid="{AC8B2D88-22C5-4AE0-9827-9CB2391864A3}"/>
    <cellStyle name="Millares [0] 4 3 3 6 4" xfId="4926" xr:uid="{3E0A0E81-DD52-474A-9786-1600E463EEB9}"/>
    <cellStyle name="Millares [0] 4 3 3 7" xfId="2329" xr:uid="{8B284F5B-45ED-4F5D-BF3C-99E7C1E64A55}"/>
    <cellStyle name="Millares [0] 4 3 3 7 2" xfId="3608" xr:uid="{24D9A91A-D666-411F-93B4-B3C504EFE4F8}"/>
    <cellStyle name="Millares [0] 4 3 3 7 2 2" xfId="9101" xr:uid="{88A87373-3EF6-47FC-BDD8-2B123F4B72DF}"/>
    <cellStyle name="Millares [0] 4 3 3 7 2 3" xfId="6359" xr:uid="{A00890E6-F957-41EB-8FA9-035D5CD8844D}"/>
    <cellStyle name="Millares [0] 4 3 3 7 3" xfId="7823" xr:uid="{F8542D87-1A45-4E36-B2AA-98E41E554E65}"/>
    <cellStyle name="Millares [0] 4 3 3 7 4" xfId="5081" xr:uid="{F640F406-7A67-4BFC-97E1-986BCECA3944}"/>
    <cellStyle name="Millares [0] 4 3 3 8" xfId="2535" xr:uid="{B54FB8FB-A0AF-4528-9FA1-7FC673BC4705}"/>
    <cellStyle name="Millares [0] 4 3 3 8 2" xfId="8028" xr:uid="{093672ED-234D-4046-9BCC-513BB6CA9882}"/>
    <cellStyle name="Millares [0] 4 3 3 8 3" xfId="5286" xr:uid="{A7A3008B-7918-44B3-B658-41957B4DF1FC}"/>
    <cellStyle name="Millares [0] 4 3 3 9" xfId="6540" xr:uid="{7365B9C7-F52C-4EB3-8F6A-553E77E8F6F9}"/>
    <cellStyle name="Millares [0] 4 3 4" xfId="48" xr:uid="{2FB892E6-52ED-4C65-98B9-DBB6B6A8EF38}"/>
    <cellStyle name="Millares [0] 4 3 4 10" xfId="3841" xr:uid="{B0492EA0-98EC-44F4-9305-CCE0FB5A124A}"/>
    <cellStyle name="Millares [0] 4 3 4 2" xfId="1551" xr:uid="{01515592-1119-4ADE-A057-46766B395740}"/>
    <cellStyle name="Millares [0] 4 3 4 2 2" xfId="2833" xr:uid="{64DCEE93-FDD5-479A-A071-DE43818F9678}"/>
    <cellStyle name="Millares [0] 4 3 4 2 2 2" xfId="8326" xr:uid="{7C92AD62-A457-4156-89DB-AA763C98E74C}"/>
    <cellStyle name="Millares [0] 4 3 4 2 2 3" xfId="5584" xr:uid="{4B8B2E00-82BD-43CA-89FC-2AE5F5FA35D2}"/>
    <cellStyle name="Millares [0] 4 3 4 2 3" xfId="4482" xr:uid="{B9478680-3283-4CE4-9F29-97921BE935ED}"/>
    <cellStyle name="Millares [0] 4 3 4 2 3 2" xfId="7224" xr:uid="{7A328D00-1AB8-4D34-9731-7C672630A8FB}"/>
    <cellStyle name="Millares [0] 4 3 4 2 4" xfId="6774" xr:uid="{8F6222E7-2D8C-4DB0-B781-65CFFB31972B}"/>
    <cellStyle name="Millares [0] 4 3 4 2 5" xfId="4024" xr:uid="{3999B1CC-2023-403A-95DD-85BFB38F0F72}"/>
    <cellStyle name="Millares [0] 4 3 4 3" xfId="1709" xr:uid="{38719C4B-D1FB-4661-8163-2B2BE0A845CE}"/>
    <cellStyle name="Millares [0] 4 3 4 3 2" xfId="2988" xr:uid="{235EF609-F281-47F6-A03D-4D483308118D}"/>
    <cellStyle name="Millares [0] 4 3 4 3 2 2" xfId="8481" xr:uid="{6B73CC13-41BC-4B12-AED6-F169FE4F6483}"/>
    <cellStyle name="Millares [0] 4 3 4 3 2 3" xfId="5739" xr:uid="{4595AEE0-2B94-432D-AE08-33A0899192E0}"/>
    <cellStyle name="Millares [0] 4 3 4 3 3" xfId="6955" xr:uid="{5C0F4BB6-C0F5-49AC-BC2E-31B4B19DFA77}"/>
    <cellStyle name="Millares [0] 4 3 4 3 4" xfId="4205" xr:uid="{470C244B-10B4-4356-A94A-A140F8FE9E61}"/>
    <cellStyle name="Millares [0] 4 3 4 4" xfId="1864" xr:uid="{1C3871B4-17E7-4E28-963A-80B502AAB5ED}"/>
    <cellStyle name="Millares [0] 4 3 4 4 2" xfId="3143" xr:uid="{04CBF190-0AE1-437C-9827-CCFF5D325EC6}"/>
    <cellStyle name="Millares [0] 4 3 4 4 2 2" xfId="8636" xr:uid="{42FDE440-7A35-47A8-A743-266C7D7CB90E}"/>
    <cellStyle name="Millares [0] 4 3 4 4 2 3" xfId="5894" xr:uid="{46EDF049-A4B8-443B-BF42-E295D210DC56}"/>
    <cellStyle name="Millares [0] 4 3 4 4 3" xfId="7394" xr:uid="{7AABE9C7-8DEC-4014-85B3-55925500B25C}"/>
    <cellStyle name="Millares [0] 4 3 4 4 4" xfId="4652" xr:uid="{E0FE11DF-E27C-4E94-9FFE-51C80F64C1DB}"/>
    <cellStyle name="Millares [0] 4 3 4 5" xfId="2019" xr:uid="{02AB4E9E-A265-4C29-A753-60E6A22F3D4F}"/>
    <cellStyle name="Millares [0] 4 3 4 5 2" xfId="3298" xr:uid="{B47524A8-C262-499E-B866-305E0A8B3D09}"/>
    <cellStyle name="Millares [0] 4 3 4 5 2 2" xfId="8791" xr:uid="{6486FF67-F7E8-4F5F-A1F2-B1C84910B0A5}"/>
    <cellStyle name="Millares [0] 4 3 4 5 2 3" xfId="6049" xr:uid="{24BB5E40-980D-42B4-96A0-653E1D0950F6}"/>
    <cellStyle name="Millares [0] 4 3 4 5 3" xfId="7539" xr:uid="{184B55B7-EBC0-43DB-8DB3-A444D4FDA0E7}"/>
    <cellStyle name="Millares [0] 4 3 4 5 4" xfId="4797" xr:uid="{2BE5E16D-645F-496C-B047-C23079E68807}"/>
    <cellStyle name="Millares [0] 4 3 4 6" xfId="2200" xr:uid="{E1189EB7-E2D2-4E4F-81EB-DF3B1FAFE171}"/>
    <cellStyle name="Millares [0] 4 3 4 6 2" xfId="3479" xr:uid="{B4BC9A80-78AC-4D39-971B-D97FD8F492C4}"/>
    <cellStyle name="Millares [0] 4 3 4 6 2 2" xfId="8972" xr:uid="{4FBA5A4D-1067-4ACD-9009-DB5064C706B9}"/>
    <cellStyle name="Millares [0] 4 3 4 6 2 3" xfId="6230" xr:uid="{D1D133C0-AD12-4408-81B2-7530135B6BBD}"/>
    <cellStyle name="Millares [0] 4 3 4 6 3" xfId="7720" xr:uid="{76CDE047-535F-411A-B7AC-AEEDB845383E}"/>
    <cellStyle name="Millares [0] 4 3 4 6 4" xfId="4978" xr:uid="{854061B5-54CB-4F55-BC5F-851153A4756C}"/>
    <cellStyle name="Millares [0] 4 3 4 7" xfId="2381" xr:uid="{7EB7606B-3285-4DDA-8D45-ACA44E25E3D0}"/>
    <cellStyle name="Millares [0] 4 3 4 7 2" xfId="3660" xr:uid="{FE30116D-F820-4495-834E-3C00CDA18536}"/>
    <cellStyle name="Millares [0] 4 3 4 7 2 2" xfId="9153" xr:uid="{908C68BB-B601-4142-B24A-917065C432EF}"/>
    <cellStyle name="Millares [0] 4 3 4 7 2 3" xfId="6411" xr:uid="{5F2EF45B-0B26-46CA-95CF-22F3426F28FC}"/>
    <cellStyle name="Millares [0] 4 3 4 7 3" xfId="7875" xr:uid="{B1594A6B-ACD3-4C9B-8C07-3E2897E5E432}"/>
    <cellStyle name="Millares [0] 4 3 4 7 4" xfId="5133" xr:uid="{C26086E7-CE0D-479C-9EDF-567D01F84766}"/>
    <cellStyle name="Millares [0] 4 3 4 8" xfId="2482" xr:uid="{7BA45493-CE22-4694-9A5A-90C54BBC2A05}"/>
    <cellStyle name="Millares [0] 4 3 4 8 2" xfId="7976" xr:uid="{43F12694-BF44-4867-B9DA-AA7AB4825A17}"/>
    <cellStyle name="Millares [0] 4 3 4 8 3" xfId="5234" xr:uid="{5840F0DD-14D4-436D-9695-FAEDE71801CA}"/>
    <cellStyle name="Millares [0] 4 3 4 9" xfId="6592" xr:uid="{1BE9D370-37B7-486F-A06E-30C3DF57D902}"/>
    <cellStyle name="Millares [0] 4 3 5" xfId="1298" xr:uid="{BDBFE95E-EFA5-4E23-BF2D-4D46F50C8331}"/>
    <cellStyle name="Millares [0] 4 3 5 10" xfId="3868" xr:uid="{B0A9D8F6-5707-4B9B-B90D-92321317F39C}"/>
    <cellStyle name="Millares [0] 4 3 5 2" xfId="1578" xr:uid="{DC20DDFE-5463-4697-BEE0-05F5FFD35C20}"/>
    <cellStyle name="Millares [0] 4 3 5 2 2" xfId="2860" xr:uid="{3468A8FA-A478-453E-8CC7-12BC01780ADD}"/>
    <cellStyle name="Millares [0] 4 3 5 2 2 2" xfId="8353" xr:uid="{7EACB535-5C5A-460C-B5E0-EEE988378BA0}"/>
    <cellStyle name="Millares [0] 4 3 5 2 2 3" xfId="5611" xr:uid="{5AF3816C-3D47-4734-8622-1F312BC435B5}"/>
    <cellStyle name="Millares [0] 4 3 5 2 3" xfId="4505" xr:uid="{171C8575-F0DF-47E3-9B74-E891DDF6524B}"/>
    <cellStyle name="Millares [0] 4 3 5 2 3 2" xfId="7247" xr:uid="{99E45EEA-CD2E-4F16-A78D-92F5982641C4}"/>
    <cellStyle name="Millares [0] 4 3 5 2 4" xfId="6801" xr:uid="{DC1FA22A-11F1-4FCE-AB75-EDE1D31E165B}"/>
    <cellStyle name="Millares [0] 4 3 5 2 5" xfId="4051" xr:uid="{390D0168-21DA-4AAF-BCC3-95CB8DB511DC}"/>
    <cellStyle name="Millares [0] 4 3 5 3" xfId="1736" xr:uid="{75419221-8B05-411A-B592-622CF16B72D3}"/>
    <cellStyle name="Millares [0] 4 3 5 3 2" xfId="3015" xr:uid="{2CAC1C9E-3F06-4BBD-83BD-0626A2751DC1}"/>
    <cellStyle name="Millares [0] 4 3 5 3 2 2" xfId="8508" xr:uid="{AF72A5A1-16ED-4B1A-B7B8-808D7507C21A}"/>
    <cellStyle name="Millares [0] 4 3 5 3 2 3" xfId="5766" xr:uid="{31BCD501-FD17-46A6-B202-D74FB4372329}"/>
    <cellStyle name="Millares [0] 4 3 5 3 3" xfId="6982" xr:uid="{69E21FCF-F805-4A82-85B2-0CB32AD7394A}"/>
    <cellStyle name="Millares [0] 4 3 5 3 4" xfId="4232" xr:uid="{13F2204C-F150-4481-B7C2-82C4C8BE9D1F}"/>
    <cellStyle name="Millares [0] 4 3 5 4" xfId="1891" xr:uid="{57CCDF06-73A2-47F3-AF08-E4DFCC4079C9}"/>
    <cellStyle name="Millares [0] 4 3 5 4 2" xfId="3170" xr:uid="{C4371453-45D2-41A4-88F4-860329686774}"/>
    <cellStyle name="Millares [0] 4 3 5 4 2 2" xfId="8663" xr:uid="{4559EB2E-6282-4374-BCBE-B70CB4F251DC}"/>
    <cellStyle name="Millares [0] 4 3 5 4 2 3" xfId="5921" xr:uid="{8175E0A1-AF52-408C-980E-C6D790DFAD63}"/>
    <cellStyle name="Millares [0] 4 3 5 4 3" xfId="7417" xr:uid="{D1FCBFF8-0FBD-4331-A3ED-EE22D83B7F36}"/>
    <cellStyle name="Millares [0] 4 3 5 4 4" xfId="4675" xr:uid="{4D9B521C-50D5-45D2-A16E-1EEEB2D6F9D2}"/>
    <cellStyle name="Millares [0] 4 3 5 5" xfId="2046" xr:uid="{53B162D7-5921-4BA5-831B-07EBCA01D4C7}"/>
    <cellStyle name="Millares [0] 4 3 5 5 2" xfId="3325" xr:uid="{F5078468-B5CA-4A51-9D0D-E6E53A0E87AC}"/>
    <cellStyle name="Millares [0] 4 3 5 5 2 2" xfId="8818" xr:uid="{B5F500F7-89F8-4573-8A2B-0B91DFD3DAAE}"/>
    <cellStyle name="Millares [0] 4 3 5 5 2 3" xfId="6076" xr:uid="{2049576A-B9CE-46E6-ADC7-95E28EF62081}"/>
    <cellStyle name="Millares [0] 4 3 5 5 3" xfId="7566" xr:uid="{009CD404-7392-439A-A919-FB3FE795972B}"/>
    <cellStyle name="Millares [0] 4 3 5 5 4" xfId="4824" xr:uid="{B60AED0D-6564-4BD3-BA37-F480E90C7CB9}"/>
    <cellStyle name="Millares [0] 4 3 5 6" xfId="2227" xr:uid="{032BF11E-9CA9-476F-95FB-FA1DB17D87BE}"/>
    <cellStyle name="Millares [0] 4 3 5 6 2" xfId="3506" xr:uid="{4A20D1AE-A588-43D1-B7CD-35B308FE39B0}"/>
    <cellStyle name="Millares [0] 4 3 5 6 2 2" xfId="8999" xr:uid="{F0FCBEE0-0D38-4553-BCE1-A2ED7941FC9F}"/>
    <cellStyle name="Millares [0] 4 3 5 6 2 3" xfId="6257" xr:uid="{88FE2B01-6AC4-44F8-86E0-1DC6984CDF8B}"/>
    <cellStyle name="Millares [0] 4 3 5 6 3" xfId="7747" xr:uid="{551DE295-19A7-4F39-BD21-85C2075EA8B5}"/>
    <cellStyle name="Millares [0] 4 3 5 6 4" xfId="5005" xr:uid="{79F48128-98BA-4DE9-887C-6763C73E8785}"/>
    <cellStyle name="Millares [0] 4 3 5 7" xfId="2408" xr:uid="{D709A23F-27A7-4059-B14B-1FE0A5531082}"/>
    <cellStyle name="Millares [0] 4 3 5 7 2" xfId="3687" xr:uid="{C524363A-A188-49C0-BD7D-6D9E71B69E3F}"/>
    <cellStyle name="Millares [0] 4 3 5 7 2 2" xfId="9180" xr:uid="{29C7513B-2B82-4C85-BC83-E0466A981D62}"/>
    <cellStyle name="Millares [0] 4 3 5 7 2 3" xfId="6438" xr:uid="{3B963F85-0DF9-4714-B408-F416D6C1A5DF}"/>
    <cellStyle name="Millares [0] 4 3 5 7 3" xfId="7902" xr:uid="{AAC95652-B8E9-45B1-ABBE-8374EC010A07}"/>
    <cellStyle name="Millares [0] 4 3 5 7 4" xfId="5160" xr:uid="{5A898AE3-0BB0-4E11-A43A-CBB9C7FAE4BF}"/>
    <cellStyle name="Millares [0] 4 3 5 8" xfId="2604" xr:uid="{95AA32F8-A7FC-4575-AB73-03C912C9C7B7}"/>
    <cellStyle name="Millares [0] 4 3 5 8 2" xfId="8097" xr:uid="{05B3CCD0-FBEF-4E06-A9D3-917CBAE67A9C}"/>
    <cellStyle name="Millares [0] 4 3 5 8 3" xfId="5355" xr:uid="{9DC2D145-71FC-49EF-9C1C-8FDAE9ED85E1}"/>
    <cellStyle name="Millares [0] 4 3 5 9" xfId="6619" xr:uid="{B1EBEB65-F547-4BD1-80F5-2F254348F415}"/>
    <cellStyle name="Millares [0] 4 3 6" xfId="1393" xr:uid="{87FA74CB-1BB9-4F28-986F-B08DB469E261}"/>
    <cellStyle name="Millares [0] 4 3 6 2" xfId="2070" xr:uid="{15022F29-21B9-411D-B9DD-B4FD49BD0C91}"/>
    <cellStyle name="Millares [0] 4 3 6 2 2" xfId="3349" xr:uid="{0C38F0CE-52E5-419A-B5C7-7A960F088E92}"/>
    <cellStyle name="Millares [0] 4 3 6 2 2 2" xfId="8842" xr:uid="{6DF4B667-FE0A-4DA7-B645-04E357137E36}"/>
    <cellStyle name="Millares [0] 4 3 6 2 2 3" xfId="6100" xr:uid="{94080AF4-401A-45C7-BD3F-DC3F60BD54E1}"/>
    <cellStyle name="Millares [0] 4 3 6 2 3" xfId="4848" xr:uid="{574FD309-7A0B-49A8-96AA-ABBCF633C89A}"/>
    <cellStyle name="Millares [0] 4 3 6 2 3 2" xfId="7590" xr:uid="{2089EF22-F952-4989-8DFD-5E860700A076}"/>
    <cellStyle name="Millares [0] 4 3 6 2 4" xfId="6825" xr:uid="{951FF3A7-1F26-45AB-90A1-A8937190574F}"/>
    <cellStyle name="Millares [0] 4 3 6 2 5" xfId="4075" xr:uid="{0E827637-8D52-476A-8471-19EEBBB7FDD4}"/>
    <cellStyle name="Millares [0] 4 3 6 3" xfId="2251" xr:uid="{AB905ED7-965B-4F9A-BA4B-BF6536776E3F}"/>
    <cellStyle name="Millares [0] 4 3 6 3 2" xfId="3530" xr:uid="{CA22B853-C47D-4744-9ACA-4920F5118D8D}"/>
    <cellStyle name="Millares [0] 4 3 6 3 2 2" xfId="9023" xr:uid="{3BF9C771-15D3-4FDF-AFE7-DFDE3DF978CF}"/>
    <cellStyle name="Millares [0] 4 3 6 3 2 3" xfId="6281" xr:uid="{5C8EBFD5-818D-4497-8A81-9289D436EBC6}"/>
    <cellStyle name="Millares [0] 4 3 6 3 3" xfId="7006" xr:uid="{94A4982C-C499-4647-A79E-0856824F3EC8}"/>
    <cellStyle name="Millares [0] 4 3 6 3 4" xfId="4256" xr:uid="{EF160771-4CDE-44EA-8A36-5DEFBC334FA5}"/>
    <cellStyle name="Millares [0] 4 3 6 4" xfId="2432" xr:uid="{A8D5A908-30D4-42DC-9FF6-AF07331641AA}"/>
    <cellStyle name="Millares [0] 4 3 6 4 2" xfId="3711" xr:uid="{F1555B4C-A62C-4821-8673-CDC8FA296568}"/>
    <cellStyle name="Millares [0] 4 3 6 4 2 2" xfId="9204" xr:uid="{14762EB8-6761-47C9-920C-18CE9FE17E5B}"/>
    <cellStyle name="Millares [0] 4 3 6 4 2 3" xfId="6462" xr:uid="{8EA63A5A-8B06-44C4-97D2-7591A8879C4B}"/>
    <cellStyle name="Millares [0] 4 3 6 4 3" xfId="7926" xr:uid="{8130A28B-C620-40F4-860F-38462E7BFA01}"/>
    <cellStyle name="Millares [0] 4 3 6 4 4" xfId="5184" xr:uid="{9846ACDD-3D96-4073-B4BE-4A54A8BD2B4E}"/>
    <cellStyle name="Millares [0] 4 3 6 5" xfId="2675" xr:uid="{799EA20C-C1AE-4C5E-9CAE-568CD5C0AE7C}"/>
    <cellStyle name="Millares [0] 4 3 6 5 2" xfId="8168" xr:uid="{C1B4F6F4-270E-47AF-BF22-AB533D41C1DE}"/>
    <cellStyle name="Millares [0] 4 3 6 5 3" xfId="5426" xr:uid="{15257194-F2A6-47DF-95C8-D6F9B73A9017}"/>
    <cellStyle name="Millares [0] 4 3 6 6" xfId="6643" xr:uid="{43903B90-E257-4742-8A15-09869663129A}"/>
    <cellStyle name="Millares [0] 4 3 6 7" xfId="3892" xr:uid="{B39A73E2-AC1F-4E18-A181-5B12C7B77F8A}"/>
    <cellStyle name="Millares [0] 4 3 7" xfId="1447" xr:uid="{AF934EAA-A47D-490E-BCC5-4E5ABA5EFECD}"/>
    <cellStyle name="Millares [0] 4 3 7 2" xfId="2729" xr:uid="{FCE4169D-0551-4509-82F6-931ECD557E28}"/>
    <cellStyle name="Millares [0] 4 3 7 2 2" xfId="8222" xr:uid="{31F66106-783B-4486-9BFB-E5F1359E79DA}"/>
    <cellStyle name="Millares [0] 4 3 7 2 3" xfId="5480" xr:uid="{51FE9A73-56B8-4F8E-A4D8-86E5AFC8DC23}"/>
    <cellStyle name="Millares [0] 4 3 7 3" xfId="4392" xr:uid="{8CB51E2D-B5A4-4CF0-825C-E9D5DEE0C839}"/>
    <cellStyle name="Millares [0] 4 3 7 3 2" xfId="7134" xr:uid="{09AC63BB-0DC3-4C8C-A95C-9A2DB7BC33B3}"/>
    <cellStyle name="Millares [0] 4 3 7 4" xfId="6670" xr:uid="{287BD1C3-7DC6-4979-91DD-3A32D5148D3C}"/>
    <cellStyle name="Millares [0] 4 3 7 5" xfId="3920" xr:uid="{F0628453-78F6-481F-BBB2-FDE08E21727C}"/>
    <cellStyle name="Millares [0] 4 3 8" xfId="1605" xr:uid="{9037585F-F406-4A56-92F7-4F58AE7295A0}"/>
    <cellStyle name="Millares [0] 4 3 8 2" xfId="2884" xr:uid="{2ED42BAF-741A-466D-B7C2-B39C677E8B24}"/>
    <cellStyle name="Millares [0] 4 3 8 2 2" xfId="8377" xr:uid="{43879375-657E-43F3-BD97-F0CF2218AC42}"/>
    <cellStyle name="Millares [0] 4 3 8 2 3" xfId="5635" xr:uid="{18C9A6A0-7C79-4230-81EE-02B7931CE2DA}"/>
    <cellStyle name="Millares [0] 4 3 8 3" xfId="6851" xr:uid="{89389259-218B-4CF1-A2C2-E88091D129B9}"/>
    <cellStyle name="Millares [0] 4 3 8 4" xfId="4101" xr:uid="{558D49CD-BDC4-4D9A-997E-5C7254EE6916}"/>
    <cellStyle name="Millares [0] 4 3 9" xfId="1760" xr:uid="{EF4B45B0-E2FD-4348-B352-9D31CA6FE279}"/>
    <cellStyle name="Millares [0] 4 3 9 2" xfId="3039" xr:uid="{726CBBD7-36A5-4A5D-AD68-DBC56F3A64E1}"/>
    <cellStyle name="Millares [0] 4 3 9 2 2" xfId="8532" xr:uid="{7AD26D95-7E56-4D88-B03A-20C5280BCBA8}"/>
    <cellStyle name="Millares [0] 4 3 9 2 3" xfId="5790" xr:uid="{2FDF851B-9DDA-4DE6-AD8A-D5B06A500F8A}"/>
    <cellStyle name="Millares [0] 4 3 9 3" xfId="7299" xr:uid="{3EC4B273-2844-4DC4-8182-3E4171539D39}"/>
    <cellStyle name="Millares [0] 4 3 9 4" xfId="4557" xr:uid="{2FD06E32-A37E-4274-BA56-0EDADB1CBF83}"/>
    <cellStyle name="Millares [0] 4 4" xfId="54" xr:uid="{10745028-5FCC-4002-A2D2-A1A7FF2A9F0F}"/>
    <cellStyle name="Millares [0] 4 4 10" xfId="2102" xr:uid="{2850E42C-211F-4FF4-90D4-AA50E8AB2541}"/>
    <cellStyle name="Millares [0] 4 4 10 2" xfId="3381" xr:uid="{DEFF2AFE-FACA-42C1-B29C-BE36E99E302E}"/>
    <cellStyle name="Millares [0] 4 4 10 2 2" xfId="8874" xr:uid="{9F0926ED-74F8-4287-9012-1462C4C53196}"/>
    <cellStyle name="Millares [0] 4 4 10 2 3" xfId="6132" xr:uid="{8CAE9E1B-E9FB-407D-9067-E825B8F59A42}"/>
    <cellStyle name="Millares [0] 4 4 10 3" xfId="7622" xr:uid="{CEFBE88B-014C-4159-A1AD-20B441E109F1}"/>
    <cellStyle name="Millares [0] 4 4 10 4" xfId="4880" xr:uid="{EA338FC9-FB05-4592-B2FC-18DCE0CCCEA2}"/>
    <cellStyle name="Millares [0] 4 4 11" xfId="2283" xr:uid="{E91FC679-FAB7-4E87-A3D1-947B0E534C3B}"/>
    <cellStyle name="Millares [0] 4 4 11 2" xfId="3562" xr:uid="{C6D80EA1-A946-4ADA-8CA3-5A95C7BFDD02}"/>
    <cellStyle name="Millares [0] 4 4 11 2 2" xfId="9055" xr:uid="{0D3ED7AF-E791-4289-81D4-F008AD463FCD}"/>
    <cellStyle name="Millares [0] 4 4 11 2 3" xfId="6313" xr:uid="{591AF82E-50A1-4FB9-9541-C0E775082E02}"/>
    <cellStyle name="Millares [0] 4 4 11 3" xfId="7777" xr:uid="{2C7ACC25-323D-42FB-A295-024051DEDD4F}"/>
    <cellStyle name="Millares [0] 4 4 11 4" xfId="5035" xr:uid="{CD339D83-49EF-47C9-A07C-1A71D4234D65}"/>
    <cellStyle name="Millares [0] 4 4 12" xfId="2488" xr:uid="{87C5C178-88A1-4D09-BDC7-B8E1A992A992}"/>
    <cellStyle name="Millares [0] 4 4 12 2" xfId="7982" xr:uid="{60C30102-4395-4A17-8125-280119ED3733}"/>
    <cellStyle name="Millares [0] 4 4 12 3" xfId="5240" xr:uid="{2947A3E6-9690-497C-9074-032ADD6DE25D}"/>
    <cellStyle name="Millares [0] 4 4 13" xfId="6494" xr:uid="{4EF3FF11-B0B0-4803-8F5A-94FC9A2D8EC2}"/>
    <cellStyle name="Millares [0] 4 4 14" xfId="3743" xr:uid="{3641016B-2045-47FA-9ED2-1C2923D08D9A}"/>
    <cellStyle name="Millares [0] 4 4 2" xfId="82" xr:uid="{D45DAE3F-718F-42B1-8E21-8E67AA8599DB}"/>
    <cellStyle name="Millares [0] 4 4 2 10" xfId="6520" xr:uid="{73CC6F34-3975-46D7-9C56-6CB7463D019A}"/>
    <cellStyle name="Millares [0] 4 4 2 11" xfId="3769" xr:uid="{563F50F4-0E9A-408C-99C8-99F010138484}"/>
    <cellStyle name="Millares [0] 4 4 2 2" xfId="135" xr:uid="{9FB56D15-5BBF-44AD-B541-19E0C9C24FBB}"/>
    <cellStyle name="Millares [0] 4 4 2 2 10" xfId="3821" xr:uid="{CC9F1971-176B-4306-B68C-C598B9151EA1}"/>
    <cellStyle name="Millares [0] 4 4 2 2 2" xfId="1531" xr:uid="{D37E9452-BEE0-4C50-BDF7-8DF69247EFBB}"/>
    <cellStyle name="Millares [0] 4 4 2 2 2 2" xfId="2813" xr:uid="{260C897D-0F94-4565-B1AC-DF65DFB900DD}"/>
    <cellStyle name="Millares [0] 4 4 2 2 2 2 2" xfId="8306" xr:uid="{D636DB2A-C1AB-425B-A631-861AA7424C0D}"/>
    <cellStyle name="Millares [0] 4 4 2 2 2 2 3" xfId="5564" xr:uid="{EE4C2730-D362-46A8-AC8B-DC7FB464CBC0}"/>
    <cellStyle name="Millares [0] 4 4 2 2 2 3" xfId="4462" xr:uid="{6D73EF45-8C50-4585-8A4E-C4B2F6FFF3CB}"/>
    <cellStyle name="Millares [0] 4 4 2 2 2 3 2" xfId="7204" xr:uid="{72B54A78-B06F-41A2-AEEB-D94C025578E9}"/>
    <cellStyle name="Millares [0] 4 4 2 2 2 4" xfId="6754" xr:uid="{D40AEF7E-F8DB-4376-89F0-587876B797FA}"/>
    <cellStyle name="Millares [0] 4 4 2 2 2 5" xfId="4004" xr:uid="{98C27D9F-6ECA-4E72-84F7-1BDF5F7930C7}"/>
    <cellStyle name="Millares [0] 4 4 2 2 3" xfId="1689" xr:uid="{EEF4ADBA-F00B-479E-8896-F0173DEBDF12}"/>
    <cellStyle name="Millares [0] 4 4 2 2 3 2" xfId="2968" xr:uid="{941B524F-D410-42C4-9C95-5165AA319100}"/>
    <cellStyle name="Millares [0] 4 4 2 2 3 2 2" xfId="8461" xr:uid="{C3C189AD-D7EC-4DCF-ACD2-49F313ACD1D2}"/>
    <cellStyle name="Millares [0] 4 4 2 2 3 2 3" xfId="5719" xr:uid="{7DB4360A-8E0D-4148-8C2A-4F2A1024164D}"/>
    <cellStyle name="Millares [0] 4 4 2 2 3 3" xfId="6935" xr:uid="{5B5FB1E1-1EEE-47ED-959C-9933FC9167C2}"/>
    <cellStyle name="Millares [0] 4 4 2 2 3 4" xfId="4185" xr:uid="{57EE3CF9-D4ED-498A-91AF-3DAAD4EB967D}"/>
    <cellStyle name="Millares [0] 4 4 2 2 4" xfId="1844" xr:uid="{14EB4F30-D3BB-45E7-B9C7-0CE0F92EEEF9}"/>
    <cellStyle name="Millares [0] 4 4 2 2 4 2" xfId="3123" xr:uid="{7285083A-F0CB-4567-ADCB-91CFF75DAF7E}"/>
    <cellStyle name="Millares [0] 4 4 2 2 4 2 2" xfId="8616" xr:uid="{DD49CEDC-D00E-4058-A56E-63C14B598B71}"/>
    <cellStyle name="Millares [0] 4 4 2 2 4 2 3" xfId="5874" xr:uid="{77897A85-4D4A-42DD-AC3C-4F8631C00B01}"/>
    <cellStyle name="Millares [0] 4 4 2 2 4 3" xfId="7374" xr:uid="{B41BF4D4-62FA-4A74-B287-BE3A89610413}"/>
    <cellStyle name="Millares [0] 4 4 2 2 4 4" xfId="4632" xr:uid="{147442B2-29AB-411B-8E20-47272192D400}"/>
    <cellStyle name="Millares [0] 4 4 2 2 5" xfId="1999" xr:uid="{29EB2FEC-DE87-4F09-8D19-F14EF5A6DD64}"/>
    <cellStyle name="Millares [0] 4 4 2 2 5 2" xfId="3278" xr:uid="{22E3FE0A-FBE8-4DF2-95DF-FCAC8DB13398}"/>
    <cellStyle name="Millares [0] 4 4 2 2 5 2 2" xfId="8771" xr:uid="{A2FAB04F-88F4-47E4-8055-C55CCCC570D3}"/>
    <cellStyle name="Millares [0] 4 4 2 2 5 2 3" xfId="6029" xr:uid="{731733D5-EC45-4B45-B6E7-579D7D4157DF}"/>
    <cellStyle name="Millares [0] 4 4 2 2 5 3" xfId="7519" xr:uid="{CBC0E9FE-78AA-4CAA-AAB3-C44E0D2CE7FB}"/>
    <cellStyle name="Millares [0] 4 4 2 2 5 4" xfId="4777" xr:uid="{D7D71FCE-2B03-4141-9F76-33BE4CEC158A}"/>
    <cellStyle name="Millares [0] 4 4 2 2 6" xfId="2180" xr:uid="{DC43D8BB-6927-4460-B57C-01A733DB7DD8}"/>
    <cellStyle name="Millares [0] 4 4 2 2 6 2" xfId="3459" xr:uid="{1F1630FA-B1D0-4B1E-BE23-CAD314CE9B9A}"/>
    <cellStyle name="Millares [0] 4 4 2 2 6 2 2" xfId="8952" xr:uid="{3A397AEF-BCC5-4E77-BE8C-C7336B578C38}"/>
    <cellStyle name="Millares [0] 4 4 2 2 6 2 3" xfId="6210" xr:uid="{3ABF5037-83E6-49ED-984A-FC0EDEBC8121}"/>
    <cellStyle name="Millares [0] 4 4 2 2 6 3" xfId="7700" xr:uid="{59B5DE61-DCC1-4580-9B91-0EDBE4237498}"/>
    <cellStyle name="Millares [0] 4 4 2 2 6 4" xfId="4958" xr:uid="{07ECA38A-F03E-4579-88DC-CD617EBB7FBB}"/>
    <cellStyle name="Millares [0] 4 4 2 2 7" xfId="2361" xr:uid="{246F525A-AEBA-4771-96F4-23A69895C67E}"/>
    <cellStyle name="Millares [0] 4 4 2 2 7 2" xfId="3640" xr:uid="{CDF2C710-0682-47AC-876F-C317247F7616}"/>
    <cellStyle name="Millares [0] 4 4 2 2 7 2 2" xfId="9133" xr:uid="{F6CFDC67-4610-4026-AE09-F06809321D42}"/>
    <cellStyle name="Millares [0] 4 4 2 2 7 2 3" xfId="6391" xr:uid="{1C6C1179-1FAB-4BD9-9EEC-162A80D4ADA4}"/>
    <cellStyle name="Millares [0] 4 4 2 2 7 3" xfId="7855" xr:uid="{5B6696EC-DF21-4F5F-89F0-0357D673A939}"/>
    <cellStyle name="Millares [0] 4 4 2 2 7 4" xfId="5113" xr:uid="{487AACBD-7A20-49C9-8C33-8133385A7643}"/>
    <cellStyle name="Millares [0] 4 4 2 2 8" xfId="2567" xr:uid="{5ED0B9EF-60EA-49F3-A307-8DD10B09E1FD}"/>
    <cellStyle name="Millares [0] 4 4 2 2 8 2" xfId="8060" xr:uid="{8D3F8101-E5F6-43F6-A76C-A4E260E27BD9}"/>
    <cellStyle name="Millares [0] 4 4 2 2 8 3" xfId="5318" xr:uid="{15403D9A-CC92-4EC1-A37D-422B8288F1E6}"/>
    <cellStyle name="Millares [0] 4 4 2 2 9" xfId="6572" xr:uid="{10E6A952-9416-4756-9E59-C0ED87F48840}"/>
    <cellStyle name="Millares [0] 4 4 2 3" xfId="1479" xr:uid="{1C57665C-B52C-4D01-999F-56C6752D23ED}"/>
    <cellStyle name="Millares [0] 4 4 2 3 2" xfId="2761" xr:uid="{75884DF5-DCE6-4CCC-BE8E-C3406999BC0E}"/>
    <cellStyle name="Millares [0] 4 4 2 3 2 2" xfId="8254" xr:uid="{B30B2684-00F4-49C7-845B-DBF32C850C60}"/>
    <cellStyle name="Millares [0] 4 4 2 3 2 3" xfId="5512" xr:uid="{FBFEB779-B346-44F8-AF1B-045CDDA85C38}"/>
    <cellStyle name="Millares [0] 4 4 2 3 3" xfId="4410" xr:uid="{D706C13F-FAF9-45F9-8F05-CC9002E60E5C}"/>
    <cellStyle name="Millares [0] 4 4 2 3 3 2" xfId="7152" xr:uid="{947F1551-AC57-4595-A835-4EFF9851AC38}"/>
    <cellStyle name="Millares [0] 4 4 2 3 4" xfId="6702" xr:uid="{36DB51D6-D152-4024-800B-588519D5A247}"/>
    <cellStyle name="Millares [0] 4 4 2 3 5" xfId="3952" xr:uid="{FBB7CFE3-14B8-4273-BA4B-4D0F0C4B596D}"/>
    <cellStyle name="Millares [0] 4 4 2 4" xfId="1637" xr:uid="{67BB7B53-3019-4FE0-88F0-3C2E9D867B9C}"/>
    <cellStyle name="Millares [0] 4 4 2 4 2" xfId="2916" xr:uid="{02D638DD-EAFB-41E2-9909-AF491597F88D}"/>
    <cellStyle name="Millares [0] 4 4 2 4 2 2" xfId="8409" xr:uid="{9C278709-2452-4C59-869D-78A795C74076}"/>
    <cellStyle name="Millares [0] 4 4 2 4 2 3" xfId="5667" xr:uid="{B05DB4BA-093A-4BEC-873D-DD42A495A223}"/>
    <cellStyle name="Millares [0] 4 4 2 4 3" xfId="6883" xr:uid="{D3E561DE-0BED-44C2-A0CA-58CEBD015439}"/>
    <cellStyle name="Millares [0] 4 4 2 4 4" xfId="4133" xr:uid="{3B50C2DB-2C3E-4537-995B-F368A4F9CC70}"/>
    <cellStyle name="Millares [0] 4 4 2 5" xfId="1792" xr:uid="{9BCBFE3A-041F-4E2E-9FF2-68D98F6B0094}"/>
    <cellStyle name="Millares [0] 4 4 2 5 2" xfId="3071" xr:uid="{180F4815-96E2-4E19-986F-616AC0772207}"/>
    <cellStyle name="Millares [0] 4 4 2 5 2 2" xfId="8564" xr:uid="{72724B19-27F7-434E-ADA0-EFD0C67DA848}"/>
    <cellStyle name="Millares [0] 4 4 2 5 2 3" xfId="5822" xr:uid="{0FA5BF5C-4ADE-4E81-95BD-767E00CC6D25}"/>
    <cellStyle name="Millares [0] 4 4 2 5 3" xfId="7322" xr:uid="{57743582-E464-4502-A2AD-36F2CDC462A1}"/>
    <cellStyle name="Millares [0] 4 4 2 5 4" xfId="4580" xr:uid="{6C7EAC37-9F2D-4818-9514-2368E88EDA25}"/>
    <cellStyle name="Millares [0] 4 4 2 6" xfId="1947" xr:uid="{E5541F6C-772D-4F36-8FBE-15093F3766A2}"/>
    <cellStyle name="Millares [0] 4 4 2 6 2" xfId="3226" xr:uid="{CBE7DFDC-091A-402E-BF83-31B2CEFABFFF}"/>
    <cellStyle name="Millares [0] 4 4 2 6 2 2" xfId="8719" xr:uid="{F2ED9BA7-6DB5-4D0B-BA76-3DC44BC918E0}"/>
    <cellStyle name="Millares [0] 4 4 2 6 2 3" xfId="5977" xr:uid="{C53ADCA4-4E6B-439F-A201-B984A6233C7E}"/>
    <cellStyle name="Millares [0] 4 4 2 6 3" xfId="7467" xr:uid="{6DCD765F-9BFC-4522-A7AB-A37F64D88E2B}"/>
    <cellStyle name="Millares [0] 4 4 2 6 4" xfId="4725" xr:uid="{F7CDF961-3965-4039-82AA-05914C470C6C}"/>
    <cellStyle name="Millares [0] 4 4 2 7" xfId="2128" xr:uid="{72080976-7487-4A38-84CE-7182F45F8903}"/>
    <cellStyle name="Millares [0] 4 4 2 7 2" xfId="3407" xr:uid="{1F774D24-B7E4-4354-A803-6BCC0552FF21}"/>
    <cellStyle name="Millares [0] 4 4 2 7 2 2" xfId="8900" xr:uid="{4FDDB0B8-BDF5-4463-BB61-7E688418B18B}"/>
    <cellStyle name="Millares [0] 4 4 2 7 2 3" xfId="6158" xr:uid="{290BA161-7C56-4F9B-BA42-19422E2B714A}"/>
    <cellStyle name="Millares [0] 4 4 2 7 3" xfId="7648" xr:uid="{7E72954A-15E7-4D6B-9EAD-5612755CB99D}"/>
    <cellStyle name="Millares [0] 4 4 2 7 4" xfId="4906" xr:uid="{83AD6379-EB5F-4B30-8914-09B6AFBF40BA}"/>
    <cellStyle name="Millares [0] 4 4 2 8" xfId="2309" xr:uid="{C40C60CA-F7C4-4387-A5F1-FEAE404EF322}"/>
    <cellStyle name="Millares [0] 4 4 2 8 2" xfId="3588" xr:uid="{166329C7-A74E-4146-B80B-8781607E96D9}"/>
    <cellStyle name="Millares [0] 4 4 2 8 2 2" xfId="9081" xr:uid="{944DA544-ADC6-43A1-B650-BC35D2AB8201}"/>
    <cellStyle name="Millares [0] 4 4 2 8 2 3" xfId="6339" xr:uid="{329FFA35-17B6-4009-A07A-C3E15B269AF1}"/>
    <cellStyle name="Millares [0] 4 4 2 8 3" xfId="7803" xr:uid="{B28202BC-603C-415E-B6DB-D09A06506D07}"/>
    <cellStyle name="Millares [0] 4 4 2 8 4" xfId="5061" xr:uid="{451B29EB-E861-4711-BD5E-75AE666173A1}"/>
    <cellStyle name="Millares [0] 4 4 2 9" xfId="2515" xr:uid="{9D005C33-3F8D-478E-8AD3-4BA078157B24}"/>
    <cellStyle name="Millares [0] 4 4 2 9 2" xfId="8008" xr:uid="{33E65611-4CBE-4EBA-8996-6F5AAA3BC330}"/>
    <cellStyle name="Millares [0] 4 4 2 9 3" xfId="5266" xr:uid="{D6D98AF9-EF3C-4919-BED7-1908E4944A40}"/>
    <cellStyle name="Millares [0] 4 4 3" xfId="109" xr:uid="{19538565-40BD-4791-9015-0FC9215600A3}"/>
    <cellStyle name="Millares [0] 4 4 3 10" xfId="3795" xr:uid="{E11FC1A0-15D8-4102-B465-12E3D27A1F90}"/>
    <cellStyle name="Millares [0] 4 4 3 2" xfId="1505" xr:uid="{20CE6B3D-B9DF-48A8-8FD2-CA4AA154AF18}"/>
    <cellStyle name="Millares [0] 4 4 3 2 2" xfId="2787" xr:uid="{6277109C-049F-401A-9838-EACEF639D959}"/>
    <cellStyle name="Millares [0] 4 4 3 2 2 2" xfId="8280" xr:uid="{78C0B2A9-BF86-47E6-83A1-9C3A56553603}"/>
    <cellStyle name="Millares [0] 4 4 3 2 2 3" xfId="5538" xr:uid="{394481C8-C138-4BBF-A0A1-ADBEAF0F2C7E}"/>
    <cellStyle name="Millares [0] 4 4 3 2 3" xfId="4436" xr:uid="{CE31969A-DCED-4E18-BCCF-6101FD329992}"/>
    <cellStyle name="Millares [0] 4 4 3 2 3 2" xfId="7178" xr:uid="{FD6971B4-C58B-4457-BC42-55248A88D126}"/>
    <cellStyle name="Millares [0] 4 4 3 2 4" xfId="6728" xr:uid="{8279D2C4-D09A-40BF-A272-53D917A4DD74}"/>
    <cellStyle name="Millares [0] 4 4 3 2 5" xfId="3978" xr:uid="{83B123E0-3D99-40A4-B3E7-F40BADA6736C}"/>
    <cellStyle name="Millares [0] 4 4 3 3" xfId="1663" xr:uid="{0475EAD5-83F7-41FF-8C73-3DC96FA5ADEE}"/>
    <cellStyle name="Millares [0] 4 4 3 3 2" xfId="2942" xr:uid="{0EC258E5-C306-40E1-852D-C790845CD08D}"/>
    <cellStyle name="Millares [0] 4 4 3 3 2 2" xfId="8435" xr:uid="{C24D0BA4-FEF1-4F6D-87AA-DF6852B16D14}"/>
    <cellStyle name="Millares [0] 4 4 3 3 2 3" xfId="5693" xr:uid="{92AB6BF8-8BC2-4148-84B2-D4203BAD7FFC}"/>
    <cellStyle name="Millares [0] 4 4 3 3 3" xfId="6909" xr:uid="{5AD325DE-7C89-470A-8B17-A1141A63A4D2}"/>
    <cellStyle name="Millares [0] 4 4 3 3 4" xfId="4159" xr:uid="{CE3CFA9C-18F8-4B83-85BE-23720BD25BB9}"/>
    <cellStyle name="Millares [0] 4 4 3 4" xfId="1818" xr:uid="{FB99F6EE-B358-4078-88A5-66E5B691A42C}"/>
    <cellStyle name="Millares [0] 4 4 3 4 2" xfId="3097" xr:uid="{C2F6872F-D16B-41E2-A775-A93880B17BAB}"/>
    <cellStyle name="Millares [0] 4 4 3 4 2 2" xfId="8590" xr:uid="{988A3B3D-6D1D-4EF3-8890-30611953A7C1}"/>
    <cellStyle name="Millares [0] 4 4 3 4 2 3" xfId="5848" xr:uid="{73CF80F5-C595-4E4D-9A2F-F7CB7986F6BE}"/>
    <cellStyle name="Millares [0] 4 4 3 4 3" xfId="7348" xr:uid="{E9A8359F-6348-4488-AB54-7B3F33F30ED4}"/>
    <cellStyle name="Millares [0] 4 4 3 4 4" xfId="4606" xr:uid="{C835D04C-C6E1-4D93-974D-146C4C111DF6}"/>
    <cellStyle name="Millares [0] 4 4 3 5" xfId="1973" xr:uid="{A6C06D0D-E65E-4DBF-8718-C587F5F43A7E}"/>
    <cellStyle name="Millares [0] 4 4 3 5 2" xfId="3252" xr:uid="{BD49BF7E-0008-4358-A810-872F232F16C9}"/>
    <cellStyle name="Millares [0] 4 4 3 5 2 2" xfId="8745" xr:uid="{507B7B41-026C-45D0-ADDF-2070883371D0}"/>
    <cellStyle name="Millares [0] 4 4 3 5 2 3" xfId="6003" xr:uid="{F01A54AB-3244-4622-9501-63595323444D}"/>
    <cellStyle name="Millares [0] 4 4 3 5 3" xfId="7493" xr:uid="{7049E4E5-3DA5-4784-8094-2359C3D7513A}"/>
    <cellStyle name="Millares [0] 4 4 3 5 4" xfId="4751" xr:uid="{83B09B95-3500-40FD-8CAD-C4F7C98BE5CE}"/>
    <cellStyle name="Millares [0] 4 4 3 6" xfId="2154" xr:uid="{9C5B7FEB-1A2D-4D07-8B18-C8B134AAA142}"/>
    <cellStyle name="Millares [0] 4 4 3 6 2" xfId="3433" xr:uid="{63C9B6BF-4EB1-4C9F-937A-4DE3198FD04A}"/>
    <cellStyle name="Millares [0] 4 4 3 6 2 2" xfId="8926" xr:uid="{21C2B0DF-C8D6-4415-8344-B11AC254442B}"/>
    <cellStyle name="Millares [0] 4 4 3 6 2 3" xfId="6184" xr:uid="{1546C860-6ECA-408B-8675-15A95208D238}"/>
    <cellStyle name="Millares [0] 4 4 3 6 3" xfId="7674" xr:uid="{7AD05351-C7AF-4AB4-9B17-D001FEF4705E}"/>
    <cellStyle name="Millares [0] 4 4 3 6 4" xfId="4932" xr:uid="{A68D1CCD-EAB3-4ABF-9562-16D6B6914877}"/>
    <cellStyle name="Millares [0] 4 4 3 7" xfId="2335" xr:uid="{8B56D0E4-3D50-4769-9AA8-82FC1B8C8239}"/>
    <cellStyle name="Millares [0] 4 4 3 7 2" xfId="3614" xr:uid="{F2F3CF1C-73A3-43B7-BCB8-8A2231D9EF22}"/>
    <cellStyle name="Millares [0] 4 4 3 7 2 2" xfId="9107" xr:uid="{D286A2DF-A8F2-4733-B943-04B991E8BA10}"/>
    <cellStyle name="Millares [0] 4 4 3 7 2 3" xfId="6365" xr:uid="{0EC0DFA0-8F0A-4F3C-930B-89ADF8F13CD2}"/>
    <cellStyle name="Millares [0] 4 4 3 7 3" xfId="7829" xr:uid="{DD30380E-43D8-4E22-8C0C-5C591A431382}"/>
    <cellStyle name="Millares [0] 4 4 3 7 4" xfId="5087" xr:uid="{E43533A2-5BAF-46A9-8097-03FB549E9389}"/>
    <cellStyle name="Millares [0] 4 4 3 8" xfId="2541" xr:uid="{F1927A4D-C23C-4E4D-AF20-D6B82BE6078B}"/>
    <cellStyle name="Millares [0] 4 4 3 8 2" xfId="8034" xr:uid="{54A2AA9D-FB84-47C8-926F-C983D034AC76}"/>
    <cellStyle name="Millares [0] 4 4 3 8 3" xfId="5292" xr:uid="{56510024-F151-4DB7-B966-3F8282F9BD5A}"/>
    <cellStyle name="Millares [0] 4 4 3 9" xfId="6546" xr:uid="{0BAA0C8D-BEFF-4C31-8361-605866265CCC}"/>
    <cellStyle name="Millares [0] 4 4 4" xfId="1338" xr:uid="{020E467B-893C-4E55-9FB7-670F83C7AA61}"/>
    <cellStyle name="Millares [0] 4 4 4 10" xfId="3847" xr:uid="{A1B44C35-D068-40C4-BDFB-29F9CF1BA366}"/>
    <cellStyle name="Millares [0] 4 4 4 2" xfId="1557" xr:uid="{7E0250B8-F9F6-4DBE-8483-05A712524E43}"/>
    <cellStyle name="Millares [0] 4 4 4 2 2" xfId="2839" xr:uid="{5BAF751F-AC5F-4626-8D77-E316BDD886D9}"/>
    <cellStyle name="Millares [0] 4 4 4 2 2 2" xfId="8332" xr:uid="{EDC2BF62-D673-4021-B1FB-B33FD3D38956}"/>
    <cellStyle name="Millares [0] 4 4 4 2 2 3" xfId="5590" xr:uid="{DD195510-C267-490C-A840-D1690B08CD48}"/>
    <cellStyle name="Millares [0] 4 4 4 2 3" xfId="4488" xr:uid="{D5623273-8308-45AE-9549-6AFAABFB8D67}"/>
    <cellStyle name="Millares [0] 4 4 4 2 3 2" xfId="7230" xr:uid="{88DB5290-0657-463C-B997-EA4DCF8EBB43}"/>
    <cellStyle name="Millares [0] 4 4 4 2 4" xfId="6780" xr:uid="{13DC4999-2D7D-4960-B38C-23034BCD8F62}"/>
    <cellStyle name="Millares [0] 4 4 4 2 5" xfId="4030" xr:uid="{1DD84741-6097-446C-8060-04F45D8C4E19}"/>
    <cellStyle name="Millares [0] 4 4 4 3" xfId="1715" xr:uid="{00DAECAD-17E3-4BCE-8915-71A73E5933A2}"/>
    <cellStyle name="Millares [0] 4 4 4 3 2" xfId="2994" xr:uid="{22ECDA52-B76B-4A1C-9AFB-5705DC1821E9}"/>
    <cellStyle name="Millares [0] 4 4 4 3 2 2" xfId="8487" xr:uid="{5C719C10-BC6C-4A23-A1BE-7379AAADDB3B}"/>
    <cellStyle name="Millares [0] 4 4 4 3 2 3" xfId="5745" xr:uid="{D87E8B86-45A4-4876-85CA-467F8B8A0CB4}"/>
    <cellStyle name="Millares [0] 4 4 4 3 3" xfId="6961" xr:uid="{CE71582A-2E9B-4AB1-B57E-D08AD16A6A14}"/>
    <cellStyle name="Millares [0] 4 4 4 3 4" xfId="4211" xr:uid="{7F7D0864-F90D-47A2-AD91-69205E0826DE}"/>
    <cellStyle name="Millares [0] 4 4 4 4" xfId="1870" xr:uid="{8AAE8160-AEB0-4281-A1FE-C35D5E2A10ED}"/>
    <cellStyle name="Millares [0] 4 4 4 4 2" xfId="3149" xr:uid="{21D6D120-C187-4E0C-946E-1022E4FD3A71}"/>
    <cellStyle name="Millares [0] 4 4 4 4 2 2" xfId="8642" xr:uid="{73D519CD-0F19-439B-A6B4-16E9714946D2}"/>
    <cellStyle name="Millares [0] 4 4 4 4 2 3" xfId="5900" xr:uid="{850378AC-B319-4AB3-B4BA-D1C6AE901757}"/>
    <cellStyle name="Millares [0] 4 4 4 4 3" xfId="7400" xr:uid="{3AD5D472-D9CF-45DD-8B63-79FE7E120B0E}"/>
    <cellStyle name="Millares [0] 4 4 4 4 4" xfId="4658" xr:uid="{C9FE66A9-CBCA-42CD-8390-D424D418E314}"/>
    <cellStyle name="Millares [0] 4 4 4 5" xfId="2025" xr:uid="{CBEEAE6F-54DA-44B2-8558-57E77ACC4DA9}"/>
    <cellStyle name="Millares [0] 4 4 4 5 2" xfId="3304" xr:uid="{0A961CB4-D3B3-4B71-831A-7B58E8E3E6A4}"/>
    <cellStyle name="Millares [0] 4 4 4 5 2 2" xfId="8797" xr:uid="{99884D88-63D7-4776-A6DB-CEF5322DF413}"/>
    <cellStyle name="Millares [0] 4 4 4 5 2 3" xfId="6055" xr:uid="{37E6E369-0BD1-4399-B3E5-304DD9ADF8FE}"/>
    <cellStyle name="Millares [0] 4 4 4 5 3" xfId="7545" xr:uid="{1F66BF91-2BB2-482E-81CE-7EB82054A0FC}"/>
    <cellStyle name="Millares [0] 4 4 4 5 4" xfId="4803" xr:uid="{5CBC8D8D-CA36-4642-AF38-94C6E431D689}"/>
    <cellStyle name="Millares [0] 4 4 4 6" xfId="2206" xr:uid="{00899E25-56C2-4DAF-8C0E-9397AE75A8D4}"/>
    <cellStyle name="Millares [0] 4 4 4 6 2" xfId="3485" xr:uid="{5E32FFFF-ED7A-47FC-9D18-5D6E2ADD8181}"/>
    <cellStyle name="Millares [0] 4 4 4 6 2 2" xfId="8978" xr:uid="{161DF207-13A0-4B62-B949-35513178B9E0}"/>
    <cellStyle name="Millares [0] 4 4 4 6 2 3" xfId="6236" xr:uid="{960D0596-F898-4A69-BC2C-886547AB56C8}"/>
    <cellStyle name="Millares [0] 4 4 4 6 3" xfId="7726" xr:uid="{D56253FF-28B4-4975-AC99-8835A27F56D0}"/>
    <cellStyle name="Millares [0] 4 4 4 6 4" xfId="4984" xr:uid="{92AA22E3-BB63-473C-8398-59F7A9CC3690}"/>
    <cellStyle name="Millares [0] 4 4 4 7" xfId="2387" xr:uid="{E5822044-1AB7-4118-861A-E5AF0866DA45}"/>
    <cellStyle name="Millares [0] 4 4 4 7 2" xfId="3666" xr:uid="{7EC5C03C-5535-40FA-B483-407AB0F6A37E}"/>
    <cellStyle name="Millares [0] 4 4 4 7 2 2" xfId="9159" xr:uid="{43CFD016-1DBA-4B32-8903-71D6D6D8B2A3}"/>
    <cellStyle name="Millares [0] 4 4 4 7 2 3" xfId="6417" xr:uid="{79AF9102-0055-44D0-9D52-F2A08FC7304A}"/>
    <cellStyle name="Millares [0] 4 4 4 7 3" xfId="7881" xr:uid="{4D661F5D-B436-41B5-A70F-16418DFE5B9D}"/>
    <cellStyle name="Millares [0] 4 4 4 7 4" xfId="5139" xr:uid="{7AC117E5-EC78-462A-AEBF-02E4447070D4}"/>
    <cellStyle name="Millares [0] 4 4 4 8" xfId="2621" xr:uid="{2DB31903-FB08-4009-867B-3F1D0584C953}"/>
    <cellStyle name="Millares [0] 4 4 4 8 2" xfId="8114" xr:uid="{1F3ABD95-4CB3-4B9E-9B1B-ECA2AE15A553}"/>
    <cellStyle name="Millares [0] 4 4 4 8 3" xfId="5372" xr:uid="{6347AD1D-9B02-4377-9193-565B6C193271}"/>
    <cellStyle name="Millares [0] 4 4 4 9" xfId="6598" xr:uid="{9E8B254D-8DD8-4285-90B1-CA691FC2C1ED}"/>
    <cellStyle name="Millares [0] 4 4 5" xfId="1410" xr:uid="{5052D110-46E0-4606-93D2-155841E6FD5C}"/>
    <cellStyle name="Millares [0] 4 4 5 10" xfId="3874" xr:uid="{4C9F030B-7A15-4425-89E6-0CBB08043244}"/>
    <cellStyle name="Millares [0] 4 4 5 2" xfId="1584" xr:uid="{2DBB4671-E12B-4CA8-8205-0F4D081BF7A4}"/>
    <cellStyle name="Millares [0] 4 4 5 2 2" xfId="2866" xr:uid="{BDCFEABB-478D-431D-A7AD-E976D4FF4F8E}"/>
    <cellStyle name="Millares [0] 4 4 5 2 2 2" xfId="8359" xr:uid="{B9780840-576C-4D5E-9537-54860695B428}"/>
    <cellStyle name="Millares [0] 4 4 5 2 2 3" xfId="5617" xr:uid="{B257D25F-427D-42AC-A078-44C5E44EB52D}"/>
    <cellStyle name="Millares [0] 4 4 5 2 3" xfId="4509" xr:uid="{34C9F79E-93D1-46FE-A3DE-37BED2E2F8B4}"/>
    <cellStyle name="Millares [0] 4 4 5 2 3 2" xfId="7251" xr:uid="{7375D1FB-4043-4C35-99A2-AC3F8DC175D3}"/>
    <cellStyle name="Millares [0] 4 4 5 2 4" xfId="6807" xr:uid="{94FE6656-8532-49CC-AB82-10313F4421CE}"/>
    <cellStyle name="Millares [0] 4 4 5 2 5" xfId="4057" xr:uid="{AE239E48-609C-4D3E-9F61-121BBB6234CA}"/>
    <cellStyle name="Millares [0] 4 4 5 3" xfId="1742" xr:uid="{7442DE11-EFD4-4EAD-AB0E-C7806EA0C845}"/>
    <cellStyle name="Millares [0] 4 4 5 3 2" xfId="3021" xr:uid="{4C8E95D5-2620-4E61-A74A-07F5E7C525D2}"/>
    <cellStyle name="Millares [0] 4 4 5 3 2 2" xfId="8514" xr:uid="{F21BBB8C-DAFF-411E-9F47-93AD8FE3BA9E}"/>
    <cellStyle name="Millares [0] 4 4 5 3 2 3" xfId="5772" xr:uid="{867C72D2-F78E-432C-A5E3-016291A71B70}"/>
    <cellStyle name="Millares [0] 4 4 5 3 3" xfId="6988" xr:uid="{C0AD62E6-863B-46ED-AD4E-FA564A9F9389}"/>
    <cellStyle name="Millares [0] 4 4 5 3 4" xfId="4238" xr:uid="{982670EA-5919-4114-83F7-03904C75BF96}"/>
    <cellStyle name="Millares [0] 4 4 5 4" xfId="1897" xr:uid="{E8A160FA-9C90-440E-82BF-49657A8178A0}"/>
    <cellStyle name="Millares [0] 4 4 5 4 2" xfId="3176" xr:uid="{AD021369-E273-4E1A-A399-6D047815CAC2}"/>
    <cellStyle name="Millares [0] 4 4 5 4 2 2" xfId="8669" xr:uid="{22975FC8-150D-4ED6-B79E-F2858615D037}"/>
    <cellStyle name="Millares [0] 4 4 5 4 2 3" xfId="5927" xr:uid="{23326CF4-A0F7-4D5A-B99A-FA72B83F5160}"/>
    <cellStyle name="Millares [0] 4 4 5 4 3" xfId="7421" xr:uid="{71361CB7-81F0-465C-9B5C-24BB68CF55B8}"/>
    <cellStyle name="Millares [0] 4 4 5 4 4" xfId="4679" xr:uid="{6576DD24-B3F3-4303-A2F1-C7677AD5F284}"/>
    <cellStyle name="Millares [0] 4 4 5 5" xfId="2052" xr:uid="{AB917D76-752A-4750-BD4B-EA2EC231271B}"/>
    <cellStyle name="Millares [0] 4 4 5 5 2" xfId="3331" xr:uid="{6D460C66-37C5-451A-95F7-4F941A19D9E3}"/>
    <cellStyle name="Millares [0] 4 4 5 5 2 2" xfId="8824" xr:uid="{C8E49AAD-6DBD-46E2-AE19-BB8164CB3342}"/>
    <cellStyle name="Millares [0] 4 4 5 5 2 3" xfId="6082" xr:uid="{4D0BE74D-8E31-42C1-8FB3-A8956EA9230D}"/>
    <cellStyle name="Millares [0] 4 4 5 5 3" xfId="7572" xr:uid="{52D8C790-A842-4E3B-B4F7-E4627CACDD92}"/>
    <cellStyle name="Millares [0] 4 4 5 5 4" xfId="4830" xr:uid="{D14B7A75-BF8D-48F2-A5C2-16F4476780C7}"/>
    <cellStyle name="Millares [0] 4 4 5 6" xfId="2233" xr:uid="{27B87B5F-56CB-4098-B3B6-84DD8B4C0D6E}"/>
    <cellStyle name="Millares [0] 4 4 5 6 2" xfId="3512" xr:uid="{0D0EE056-6894-4426-B832-70478EA8525E}"/>
    <cellStyle name="Millares [0] 4 4 5 6 2 2" xfId="9005" xr:uid="{FA136DBA-4C1F-45B1-8069-3DF75057C88E}"/>
    <cellStyle name="Millares [0] 4 4 5 6 2 3" xfId="6263" xr:uid="{FB1C65DA-AB3F-4966-B822-9F289DEFAD6C}"/>
    <cellStyle name="Millares [0] 4 4 5 6 3" xfId="7753" xr:uid="{E8B806F8-815D-4AAA-B42F-47F8D2B70F04}"/>
    <cellStyle name="Millares [0] 4 4 5 6 4" xfId="5011" xr:uid="{C8CD7287-E076-4A90-BBAF-6E60C10BC993}"/>
    <cellStyle name="Millares [0] 4 4 5 7" xfId="2414" xr:uid="{774E56DA-480F-4331-9724-856A11FFF45B}"/>
    <cellStyle name="Millares [0] 4 4 5 7 2" xfId="3693" xr:uid="{6469A551-26B2-4991-BEE3-1953C5A25548}"/>
    <cellStyle name="Millares [0] 4 4 5 7 2 2" xfId="9186" xr:uid="{44223154-BC1F-42DF-8CF3-35634DA99570}"/>
    <cellStyle name="Millares [0] 4 4 5 7 2 3" xfId="6444" xr:uid="{57C9FB5D-CB59-40E9-BF97-678CAB2D778B}"/>
    <cellStyle name="Millares [0] 4 4 5 7 3" xfId="7908" xr:uid="{8219D13A-EED9-4174-9D94-DAE5D60A0351}"/>
    <cellStyle name="Millares [0] 4 4 5 7 4" xfId="5166" xr:uid="{4663C8F1-A155-4588-9792-C1E0976F0D6E}"/>
    <cellStyle name="Millares [0] 4 4 5 8" xfId="2692" xr:uid="{0610FE87-2742-4361-A199-D243444FD184}"/>
    <cellStyle name="Millares [0] 4 4 5 8 2" xfId="8185" xr:uid="{947CC094-950D-449C-B6E3-2FF547F3EE20}"/>
    <cellStyle name="Millares [0] 4 4 5 8 3" xfId="5443" xr:uid="{1821BA73-CA9A-4AEB-954C-87EC769B836A}"/>
    <cellStyle name="Millares [0] 4 4 5 9" xfId="6625" xr:uid="{49383BFD-707B-4D42-82F0-9B969392E335}"/>
    <cellStyle name="Millares [0] 4 4 6" xfId="1453" xr:uid="{B6A755D6-9ADD-41CE-B6CE-23BFF5A57A84}"/>
    <cellStyle name="Millares [0] 4 4 6 2" xfId="2076" xr:uid="{96812090-A652-4998-B795-8F3C8A4DB591}"/>
    <cellStyle name="Millares [0] 4 4 6 2 2" xfId="3355" xr:uid="{6047831E-D499-4348-B52A-9B0EA92C0113}"/>
    <cellStyle name="Millares [0] 4 4 6 2 2 2" xfId="8848" xr:uid="{8FD9C4E1-1A6B-4336-B599-F56ADD744663}"/>
    <cellStyle name="Millares [0] 4 4 6 2 2 3" xfId="6106" xr:uid="{117F0A45-A486-4E6A-8952-83AA72845A33}"/>
    <cellStyle name="Millares [0] 4 4 6 2 3" xfId="4854" xr:uid="{0EDBD51D-E5A0-48D2-9F53-944AD78B8BA3}"/>
    <cellStyle name="Millares [0] 4 4 6 2 3 2" xfId="7596" xr:uid="{FE77D6D2-A2A5-47FD-9CE9-7BCA0AC129FC}"/>
    <cellStyle name="Millares [0] 4 4 6 2 4" xfId="6831" xr:uid="{644423C1-AB26-49EC-9531-CA7B3856B5BB}"/>
    <cellStyle name="Millares [0] 4 4 6 2 5" xfId="4081" xr:uid="{34B6B8A1-A200-495D-9DB2-4AAC950EBA76}"/>
    <cellStyle name="Millares [0] 4 4 6 3" xfId="2257" xr:uid="{23F3945E-8651-4F98-8A99-5411B435B93A}"/>
    <cellStyle name="Millares [0] 4 4 6 3 2" xfId="3536" xr:uid="{C55E897A-593B-410C-8663-A348458CDFC7}"/>
    <cellStyle name="Millares [0] 4 4 6 3 2 2" xfId="9029" xr:uid="{B7489407-A7EC-4738-8894-6473A829BDD3}"/>
    <cellStyle name="Millares [0] 4 4 6 3 2 3" xfId="6287" xr:uid="{690A05BE-C38A-4881-80B8-4D8D05A4F198}"/>
    <cellStyle name="Millares [0] 4 4 6 3 3" xfId="7012" xr:uid="{95020CAC-F436-46F0-BC8D-FA92794BCE90}"/>
    <cellStyle name="Millares [0] 4 4 6 3 4" xfId="4262" xr:uid="{339ED68F-92A8-45CD-8701-FF37AEEC8F1F}"/>
    <cellStyle name="Millares [0] 4 4 6 4" xfId="2438" xr:uid="{A7F62A74-3FC8-4AAF-8E5A-8D1800F92AA6}"/>
    <cellStyle name="Millares [0] 4 4 6 4 2" xfId="3717" xr:uid="{8753DC99-77C6-4C26-9C2A-2FD8D9729F86}"/>
    <cellStyle name="Millares [0] 4 4 6 4 2 2" xfId="9210" xr:uid="{0899489E-1ED9-414C-93DB-04B5A4F71B29}"/>
    <cellStyle name="Millares [0] 4 4 6 4 2 3" xfId="6468" xr:uid="{ABBEF70E-F8BC-4F11-B135-3A1884AD8909}"/>
    <cellStyle name="Millares [0] 4 4 6 4 3" xfId="7932" xr:uid="{904D37F1-FE24-485F-B877-808BF2B6DBA2}"/>
    <cellStyle name="Millares [0] 4 4 6 4 4" xfId="5190" xr:uid="{F311AABD-5A89-4106-B35A-918138B544F9}"/>
    <cellStyle name="Millares [0] 4 4 6 5" xfId="2735" xr:uid="{4E60CB1C-8171-48C4-9822-C083D583B62F}"/>
    <cellStyle name="Millares [0] 4 4 6 5 2" xfId="8228" xr:uid="{8A4D4FC5-10DB-4BA1-A078-6E29076F8FC6}"/>
    <cellStyle name="Millares [0] 4 4 6 5 3" xfId="5486" xr:uid="{89495068-F56E-414B-B25F-1AB2B3A876B7}"/>
    <cellStyle name="Millares [0] 4 4 6 6" xfId="6649" xr:uid="{F7C28EFB-84F0-48FB-84EE-5F85D0BD37DB}"/>
    <cellStyle name="Millares [0] 4 4 6 7" xfId="3898" xr:uid="{5D111D24-73F5-472B-9B63-3E5FE5D80578}"/>
    <cellStyle name="Millares [0] 4 4 7" xfId="1611" xr:uid="{917DBA7A-CE6C-4184-A675-97FB08833A39}"/>
    <cellStyle name="Millares [0] 4 4 7 2" xfId="2890" xr:uid="{ACCC7876-76DF-4AE4-8749-18042F34D728}"/>
    <cellStyle name="Millares [0] 4 4 7 2 2" xfId="8383" xr:uid="{F5A11ED9-FF7A-4A6E-B429-54071D5BAB82}"/>
    <cellStyle name="Millares [0] 4 4 7 2 3" xfId="5641" xr:uid="{C39B1201-C783-4EB1-BF1C-354A499DC544}"/>
    <cellStyle name="Millares [0] 4 4 7 3" xfId="4519" xr:uid="{32A48CEC-D5BE-45DC-9A61-98426D85A1F4}"/>
    <cellStyle name="Millares [0] 4 4 7 3 2" xfId="7261" xr:uid="{F68E126A-8E3A-45D3-9E35-0FE254DE4D6E}"/>
    <cellStyle name="Millares [0] 4 4 7 4" xfId="6676" xr:uid="{632C0E49-E962-4000-8C72-CFEE0DBD4446}"/>
    <cellStyle name="Millares [0] 4 4 7 5" xfId="3926" xr:uid="{A605061E-7698-41A2-9B03-26DA5E45C831}"/>
    <cellStyle name="Millares [0] 4 4 8" xfId="1766" xr:uid="{9FF0A865-FF7D-4055-A5AA-AEA73E6D0BEC}"/>
    <cellStyle name="Millares [0] 4 4 8 2" xfId="3045" xr:uid="{202C0C4A-C6AC-467C-B1EA-424C54726AEE}"/>
    <cellStyle name="Millares [0] 4 4 8 2 2" xfId="8538" xr:uid="{6FBC7662-CBEA-454E-899D-539352F44F03}"/>
    <cellStyle name="Millares [0] 4 4 8 2 3" xfId="5796" xr:uid="{AC372AB5-D859-4D26-B41B-04480D217DBD}"/>
    <cellStyle name="Millares [0] 4 4 8 3" xfId="6857" xr:uid="{6F68DADF-397C-4C6A-80B8-CCA1169AF625}"/>
    <cellStyle name="Millares [0] 4 4 8 4" xfId="4107" xr:uid="{CB6DC9FC-CF2F-4F0B-AB60-3F6AAC9AA860}"/>
    <cellStyle name="Millares [0] 4 4 9" xfId="1921" xr:uid="{C00F61A5-BF17-4328-9528-FCE3FF640556}"/>
    <cellStyle name="Millares [0] 4 4 9 2" xfId="3200" xr:uid="{9FA56483-D91B-4842-A884-007406AC0C33}"/>
    <cellStyle name="Millares [0] 4 4 9 2 2" xfId="8693" xr:uid="{20879EC0-3B6C-487F-9857-1A7792DB5296}"/>
    <cellStyle name="Millares [0] 4 4 9 2 3" xfId="5951" xr:uid="{367DACC8-8403-487A-A68D-94336B841C3F}"/>
    <cellStyle name="Millares [0] 4 4 9 3" xfId="7442" xr:uid="{B3847E7C-1573-49D7-BFCE-306D594C7C1A}"/>
    <cellStyle name="Millares [0] 4 4 9 4" xfId="4700" xr:uid="{B94898DC-F197-4E24-A0F9-276B6AA34026}"/>
    <cellStyle name="Millares [0] 4 5" xfId="64" xr:uid="{E3BB73E2-F08C-4FB6-AA79-126B8F56AFB6}"/>
    <cellStyle name="Millares [0] 4 5 10" xfId="6502" xr:uid="{6E3FAAFB-5436-4DC2-9287-3F1CC175751A}"/>
    <cellStyle name="Millares [0] 4 5 11" xfId="3751" xr:uid="{9088B361-4CC2-4F2E-8FAA-39F5902F7C89}"/>
    <cellStyle name="Millares [0] 4 5 2" xfId="117" xr:uid="{A83D711E-7F21-4DD0-A341-FEB06DAE852E}"/>
    <cellStyle name="Millares [0] 4 5 2 10" xfId="3803" xr:uid="{14521532-4149-4751-BE02-F745276F611C}"/>
    <cellStyle name="Millares [0] 4 5 2 2" xfId="1513" xr:uid="{9A26ECD6-2559-42A9-8AA5-87DB7002B848}"/>
    <cellStyle name="Millares [0] 4 5 2 2 2" xfId="2795" xr:uid="{8859EE98-81D5-41A7-83C1-D766E78A48F7}"/>
    <cellStyle name="Millares [0] 4 5 2 2 2 2" xfId="8288" xr:uid="{8229C2F8-AD03-4754-9DCF-7BA1F5A60600}"/>
    <cellStyle name="Millares [0] 4 5 2 2 2 3" xfId="5546" xr:uid="{696309A7-94B3-40DE-9DDD-0FF79882C884}"/>
    <cellStyle name="Millares [0] 4 5 2 2 3" xfId="4444" xr:uid="{035D5DF5-BC6A-4BDF-90F9-BA0A97D9468C}"/>
    <cellStyle name="Millares [0] 4 5 2 2 3 2" xfId="7186" xr:uid="{199A11FA-DA91-406D-ABDE-BF147D3E6E8C}"/>
    <cellStyle name="Millares [0] 4 5 2 2 4" xfId="6736" xr:uid="{BE37E86C-1489-4FE4-8A9A-5E49934553F4}"/>
    <cellStyle name="Millares [0] 4 5 2 2 5" xfId="3986" xr:uid="{23A3C925-3C65-4333-B538-6B40C1C656B3}"/>
    <cellStyle name="Millares [0] 4 5 2 3" xfId="1671" xr:uid="{BED32A2D-2507-431B-B6C1-21565C1EABB2}"/>
    <cellStyle name="Millares [0] 4 5 2 3 2" xfId="2950" xr:uid="{8A3AC7FD-4B94-491B-9173-7ADE6E059F3E}"/>
    <cellStyle name="Millares [0] 4 5 2 3 2 2" xfId="8443" xr:uid="{0804788E-D28A-4BCB-8D85-578B1BF1CBC9}"/>
    <cellStyle name="Millares [0] 4 5 2 3 2 3" xfId="5701" xr:uid="{F76122C3-9135-43D5-9A01-C25D7FB67C1C}"/>
    <cellStyle name="Millares [0] 4 5 2 3 3" xfId="6917" xr:uid="{868CE24E-D992-42F8-B2AF-98A6BF1A8280}"/>
    <cellStyle name="Millares [0] 4 5 2 3 4" xfId="4167" xr:uid="{E4B09047-808E-4568-803A-EC6239102CDB}"/>
    <cellStyle name="Millares [0] 4 5 2 4" xfId="1826" xr:uid="{449BEC38-FC7E-4ED6-BC76-10ED9C785FBB}"/>
    <cellStyle name="Millares [0] 4 5 2 4 2" xfId="3105" xr:uid="{4CD0F9E1-1708-4457-8C4B-657673FE65AD}"/>
    <cellStyle name="Millares [0] 4 5 2 4 2 2" xfId="8598" xr:uid="{A1193D3C-49CB-4D7A-930E-2CC3DC8CD5E3}"/>
    <cellStyle name="Millares [0] 4 5 2 4 2 3" xfId="5856" xr:uid="{783AC957-2B73-4887-A156-23093F9BED99}"/>
    <cellStyle name="Millares [0] 4 5 2 4 3" xfId="7356" xr:uid="{B55D4F57-6F82-46EF-893E-483DC68483F7}"/>
    <cellStyle name="Millares [0] 4 5 2 4 4" xfId="4614" xr:uid="{05777C34-F1E4-49FD-A547-5A2E2E53777F}"/>
    <cellStyle name="Millares [0] 4 5 2 5" xfId="1981" xr:uid="{E3E46647-47BB-436E-BFE5-10E06A8472EB}"/>
    <cellStyle name="Millares [0] 4 5 2 5 2" xfId="3260" xr:uid="{312F037C-6BB7-4EF0-A758-60DE6808BC8E}"/>
    <cellStyle name="Millares [0] 4 5 2 5 2 2" xfId="8753" xr:uid="{843B83C9-0ED9-46CE-A40C-041E96164141}"/>
    <cellStyle name="Millares [0] 4 5 2 5 2 3" xfId="6011" xr:uid="{99E5D4DA-5E66-4EAF-8DAB-B2A709ADC2BE}"/>
    <cellStyle name="Millares [0] 4 5 2 5 3" xfId="7501" xr:uid="{F5F00D33-16DC-44F8-8AF1-27CAE808A507}"/>
    <cellStyle name="Millares [0] 4 5 2 5 4" xfId="4759" xr:uid="{08A33A18-C7D0-48EA-A228-0F96D8860230}"/>
    <cellStyle name="Millares [0] 4 5 2 6" xfId="2162" xr:uid="{80F9660A-CA4E-4C01-BD88-6F15BAAF7275}"/>
    <cellStyle name="Millares [0] 4 5 2 6 2" xfId="3441" xr:uid="{75C3D472-6A6E-47CA-AAC7-287FEF8156E8}"/>
    <cellStyle name="Millares [0] 4 5 2 6 2 2" xfId="8934" xr:uid="{2BE70313-9B5C-4C6F-86DB-D963738D6DED}"/>
    <cellStyle name="Millares [0] 4 5 2 6 2 3" xfId="6192" xr:uid="{5868911E-3D5D-4301-9903-716646B9959B}"/>
    <cellStyle name="Millares [0] 4 5 2 6 3" xfId="7682" xr:uid="{0B3C39AF-E208-40A0-B513-60ADED0980A6}"/>
    <cellStyle name="Millares [0] 4 5 2 6 4" xfId="4940" xr:uid="{C4D71641-BACE-497C-99B7-12D24977FC12}"/>
    <cellStyle name="Millares [0] 4 5 2 7" xfId="2343" xr:uid="{B5959A03-F2D8-4C8A-A265-4D8E5449AB4A}"/>
    <cellStyle name="Millares [0] 4 5 2 7 2" xfId="3622" xr:uid="{016777E4-ED8A-4490-B9EF-C152D1E896FA}"/>
    <cellStyle name="Millares [0] 4 5 2 7 2 2" xfId="9115" xr:uid="{C7F0A20E-3BAB-4A57-AC37-67DB4DD6B9DC}"/>
    <cellStyle name="Millares [0] 4 5 2 7 2 3" xfId="6373" xr:uid="{F6235685-0871-42B8-99FA-14391B6D1612}"/>
    <cellStyle name="Millares [0] 4 5 2 7 3" xfId="7837" xr:uid="{C33BD82A-1629-479F-A5D6-3194FE5C0F82}"/>
    <cellStyle name="Millares [0] 4 5 2 7 4" xfId="5095" xr:uid="{2EC1489C-A9D6-481C-B1DC-300DB859E1DC}"/>
    <cellStyle name="Millares [0] 4 5 2 8" xfId="2549" xr:uid="{605BFFAA-34D4-4947-ACC6-7AED564D2AF5}"/>
    <cellStyle name="Millares [0] 4 5 2 8 2" xfId="8042" xr:uid="{1DD3BBBB-097B-4D41-89C9-5ACABC47846C}"/>
    <cellStyle name="Millares [0] 4 5 2 8 3" xfId="5300" xr:uid="{57623D5E-4FEA-463A-99EA-2C76A5991D93}"/>
    <cellStyle name="Millares [0] 4 5 2 9" xfId="6554" xr:uid="{44A4EAE9-C815-492E-B12A-23F08A5B6E5F}"/>
    <cellStyle name="Millares [0] 4 5 3" xfId="1461" xr:uid="{02D0334B-661E-469C-88F7-F3F2470AEBEC}"/>
    <cellStyle name="Millares [0] 4 5 3 2" xfId="2743" xr:uid="{FE4D3632-0D58-441C-B096-37EE904A3946}"/>
    <cellStyle name="Millares [0] 4 5 3 2 2" xfId="8236" xr:uid="{370AA447-9734-4C70-8A66-0FDD6C1A5B9A}"/>
    <cellStyle name="Millares [0] 4 5 3 2 3" xfId="5494" xr:uid="{19C82849-A0C6-4709-8CFD-2929AD0B5613}"/>
    <cellStyle name="Millares [0] 4 5 3 3" xfId="4396" xr:uid="{4AED8EE7-5AEF-4067-BCF5-0A6C2FB61AB3}"/>
    <cellStyle name="Millares [0] 4 5 3 3 2" xfId="7138" xr:uid="{C9782CD6-00FE-45C8-850B-A42F20A7F70C}"/>
    <cellStyle name="Millares [0] 4 5 3 4" xfId="6684" xr:uid="{F9686175-2F6F-4E82-9731-0411AC21D134}"/>
    <cellStyle name="Millares [0] 4 5 3 5" xfId="3934" xr:uid="{BC7F4269-82F1-424A-A6EC-E8001D8268A0}"/>
    <cellStyle name="Millares [0] 4 5 4" xfId="1619" xr:uid="{774E6BF0-F006-4418-BE39-BC2522EB9E14}"/>
    <cellStyle name="Millares [0] 4 5 4 2" xfId="2898" xr:uid="{45E62499-E7B5-4B07-AA5D-13EF8D490358}"/>
    <cellStyle name="Millares [0] 4 5 4 2 2" xfId="8391" xr:uid="{4334DF2A-5AEF-4044-801C-509C2D25C974}"/>
    <cellStyle name="Millares [0] 4 5 4 2 3" xfId="5649" xr:uid="{D19F3806-96FC-4D08-A911-DBF925CA2845}"/>
    <cellStyle name="Millares [0] 4 5 4 3" xfId="6865" xr:uid="{2C7852D1-3E4A-4182-A072-4F8E3000A05A}"/>
    <cellStyle name="Millares [0] 4 5 4 4" xfId="4115" xr:uid="{02BD4444-D575-4952-9E0B-2C279FA59D5F}"/>
    <cellStyle name="Millares [0] 4 5 5" xfId="1774" xr:uid="{65060F41-DCA4-4332-BDB8-D98343252FD2}"/>
    <cellStyle name="Millares [0] 4 5 5 2" xfId="3053" xr:uid="{9860B8FA-0A1F-4F67-98E3-77D0F8E4E9D7}"/>
    <cellStyle name="Millares [0] 4 5 5 2 2" xfId="8546" xr:uid="{81F344A1-AEF4-4163-A4AB-912559156376}"/>
    <cellStyle name="Millares [0] 4 5 5 2 3" xfId="5804" xr:uid="{A81212AB-F4AC-4F42-8455-F53144FC6053}"/>
    <cellStyle name="Millares [0] 4 5 5 3" xfId="7304" xr:uid="{09DDE26D-A40E-406D-B80E-FCE00525E5F7}"/>
    <cellStyle name="Millares [0] 4 5 5 4" xfId="4562" xr:uid="{E34D7199-AF86-4190-BDD8-186331BFA88A}"/>
    <cellStyle name="Millares [0] 4 5 6" xfId="1929" xr:uid="{F322D6FB-F0B3-4960-9C61-2C6871EF9669}"/>
    <cellStyle name="Millares [0] 4 5 6 2" xfId="3208" xr:uid="{0D375F7F-A1BA-43D1-A4D1-39F01510A004}"/>
    <cellStyle name="Millares [0] 4 5 6 2 2" xfId="8701" xr:uid="{CBC05A65-EECA-4413-AFCB-15C8D97A5A6E}"/>
    <cellStyle name="Millares [0] 4 5 6 2 3" xfId="5959" xr:uid="{F5DBA0D1-1CBB-43BD-856E-B827854B1BF0}"/>
    <cellStyle name="Millares [0] 4 5 6 3" xfId="7449" xr:uid="{98AD3930-DDCA-44DA-9007-674C8258D25E}"/>
    <cellStyle name="Millares [0] 4 5 6 4" xfId="4707" xr:uid="{F1EA89F5-E48B-4948-929B-1406F3F86C18}"/>
    <cellStyle name="Millares [0] 4 5 7" xfId="2110" xr:uid="{98214732-D75C-44F7-BCDF-19BBB2A0326B}"/>
    <cellStyle name="Millares [0] 4 5 7 2" xfId="3389" xr:uid="{4FE55C4C-2E18-4641-905E-2C488244B466}"/>
    <cellStyle name="Millares [0] 4 5 7 2 2" xfId="8882" xr:uid="{4B670CCA-0E49-4008-A84E-9C586A176523}"/>
    <cellStyle name="Millares [0] 4 5 7 2 3" xfId="6140" xr:uid="{DADF89B2-91BE-4960-8149-900CEEC3C5AE}"/>
    <cellStyle name="Millares [0] 4 5 7 3" xfId="7630" xr:uid="{801E6AC3-B39B-476E-B9B2-E4784914DBFC}"/>
    <cellStyle name="Millares [0] 4 5 7 4" xfId="4888" xr:uid="{14133140-14F0-41F3-9F4E-3F7D6753B2B3}"/>
    <cellStyle name="Millares [0] 4 5 8" xfId="2291" xr:uid="{EED12F94-2732-45C9-8EC5-808442519FEC}"/>
    <cellStyle name="Millares [0] 4 5 8 2" xfId="3570" xr:uid="{D981E504-2F13-474F-9BAF-2C9F52BDE7B9}"/>
    <cellStyle name="Millares [0] 4 5 8 2 2" xfId="9063" xr:uid="{BB26880D-C629-4963-87D6-7A7B1C1B39E1}"/>
    <cellStyle name="Millares [0] 4 5 8 2 3" xfId="6321" xr:uid="{811948EC-52F4-41D7-A5A9-CCD08C0A918B}"/>
    <cellStyle name="Millares [0] 4 5 8 3" xfId="7785" xr:uid="{892E2FD9-736E-4C7F-B0D3-7469EBA37355}"/>
    <cellStyle name="Millares [0] 4 5 8 4" xfId="5043" xr:uid="{649D6D18-B7D7-4729-9A1E-E7EADCD2784E}"/>
    <cellStyle name="Millares [0] 4 5 9" xfId="2497" xr:uid="{4198BEDD-E122-4E56-A19C-E9864E9F9F8C}"/>
    <cellStyle name="Millares [0] 4 5 9 2" xfId="7990" xr:uid="{0BAC5786-56B5-4B9F-9B7D-449D9374A5A7}"/>
    <cellStyle name="Millares [0] 4 5 9 3" xfId="5248" xr:uid="{B119A502-54B7-41E8-A37D-99EA9C790455}"/>
    <cellStyle name="Millares [0] 4 6" xfId="91" xr:uid="{2482E598-84A3-4819-BBB7-0B15504404D6}"/>
    <cellStyle name="Millares [0] 4 6 10" xfId="3777" xr:uid="{4ECC33F9-BFBB-4257-91F1-6A2AB36B09EE}"/>
    <cellStyle name="Millares [0] 4 6 2" xfId="1487" xr:uid="{959EDFF5-86D5-49D8-9CA9-8D2D826C8BCF}"/>
    <cellStyle name="Millares [0] 4 6 2 2" xfId="2769" xr:uid="{9123C01E-7CD1-45DD-B6FC-354AFAC8F4E2}"/>
    <cellStyle name="Millares [0] 4 6 2 2 2" xfId="8262" xr:uid="{DDB6CBFD-2A44-4646-AA4C-EC001D1672C5}"/>
    <cellStyle name="Millares [0] 4 6 2 2 3" xfId="5520" xr:uid="{EF0FB118-BB19-4FF1-9529-BFAE2AFBF63D}"/>
    <cellStyle name="Millares [0] 4 6 2 3" xfId="4418" xr:uid="{B6AE684A-C7F2-4009-AF3C-CA507F93B8BA}"/>
    <cellStyle name="Millares [0] 4 6 2 3 2" xfId="7160" xr:uid="{BA879CEB-6EBC-42F9-B4ED-FA625FC27003}"/>
    <cellStyle name="Millares [0] 4 6 2 4" xfId="6710" xr:uid="{CF77E82A-DD81-4645-8D39-D91DB23BA211}"/>
    <cellStyle name="Millares [0] 4 6 2 5" xfId="3960" xr:uid="{7B0D6EE4-E74B-4B11-986C-0C608B4A23FC}"/>
    <cellStyle name="Millares [0] 4 6 3" xfId="1645" xr:uid="{B2957597-94B7-4B64-9B55-1F067F003B4C}"/>
    <cellStyle name="Millares [0] 4 6 3 2" xfId="2924" xr:uid="{D74CD347-B419-4A0A-8642-4965A520F854}"/>
    <cellStyle name="Millares [0] 4 6 3 2 2" xfId="8417" xr:uid="{2EE8F1AB-F475-4DBD-B51D-61EF1DCB9AD1}"/>
    <cellStyle name="Millares [0] 4 6 3 2 3" xfId="5675" xr:uid="{91233AFB-D966-4DBD-A37E-2A47E3A90CF5}"/>
    <cellStyle name="Millares [0] 4 6 3 3" xfId="6891" xr:uid="{C94FDC02-6283-4D0F-A9C4-16B9CDB2A2F3}"/>
    <cellStyle name="Millares [0] 4 6 3 4" xfId="4141" xr:uid="{620BE520-4C56-49D7-BF3D-2EADCF0A6654}"/>
    <cellStyle name="Millares [0] 4 6 4" xfId="1800" xr:uid="{112084D5-3DAB-4E39-AC9B-F2E2B76074EE}"/>
    <cellStyle name="Millares [0] 4 6 4 2" xfId="3079" xr:uid="{2F6E7314-349F-4041-89B1-54C797EDD2E4}"/>
    <cellStyle name="Millares [0] 4 6 4 2 2" xfId="8572" xr:uid="{1E890421-6BC0-4D8C-AC49-E51B49F63B98}"/>
    <cellStyle name="Millares [0] 4 6 4 2 3" xfId="5830" xr:uid="{196B5478-A813-4977-BA01-5FFBD9F5DF64}"/>
    <cellStyle name="Millares [0] 4 6 4 3" xfId="7330" xr:uid="{9F3091ED-93DC-4CC6-99BD-CED75D35AE9D}"/>
    <cellStyle name="Millares [0] 4 6 4 4" xfId="4588" xr:uid="{A9D85237-E9D8-4C97-8FEA-561B67B3253B}"/>
    <cellStyle name="Millares [0] 4 6 5" xfId="1955" xr:uid="{07341E77-813D-4329-8FAD-11466ACA0CDF}"/>
    <cellStyle name="Millares [0] 4 6 5 2" xfId="3234" xr:uid="{24493028-08EE-4296-9928-2FF9BA8C2A4D}"/>
    <cellStyle name="Millares [0] 4 6 5 2 2" xfId="8727" xr:uid="{325F12EA-B700-4DE2-8DF5-126EC49E42CA}"/>
    <cellStyle name="Millares [0] 4 6 5 2 3" xfId="5985" xr:uid="{7802FC43-4F03-4AE7-90AE-7A2473ADABA0}"/>
    <cellStyle name="Millares [0] 4 6 5 3" xfId="7475" xr:uid="{A9706813-09B9-446E-AEFA-FE22419A6AB7}"/>
    <cellStyle name="Millares [0] 4 6 5 4" xfId="4733" xr:uid="{96A4CFF5-7CA8-4DD6-901A-C1A362D582DD}"/>
    <cellStyle name="Millares [0] 4 6 6" xfId="2136" xr:uid="{59630DBD-0F85-4900-8637-626413009168}"/>
    <cellStyle name="Millares [0] 4 6 6 2" xfId="3415" xr:uid="{5669CA7F-842A-495C-8D6C-C4B36A06D1AC}"/>
    <cellStyle name="Millares [0] 4 6 6 2 2" xfId="8908" xr:uid="{C1610FF4-E9B2-44FB-8D42-721DA34AD444}"/>
    <cellStyle name="Millares [0] 4 6 6 2 3" xfId="6166" xr:uid="{5CCE0479-2E2D-40F4-994B-9C1E41F2FCDD}"/>
    <cellStyle name="Millares [0] 4 6 6 3" xfId="7656" xr:uid="{A5C27306-4A62-4BDE-AFCC-1592048FA3C1}"/>
    <cellStyle name="Millares [0] 4 6 6 4" xfId="4914" xr:uid="{A99E6E57-7F18-40C4-BF59-5ABC55D4FB2B}"/>
    <cellStyle name="Millares [0] 4 6 7" xfId="2317" xr:uid="{280EF4CB-15F9-44AD-8F81-B518D44D3A7A}"/>
    <cellStyle name="Millares [0] 4 6 7 2" xfId="3596" xr:uid="{209C5E69-DFAC-4117-B9EB-F74EE30D8B1D}"/>
    <cellStyle name="Millares [0] 4 6 7 2 2" xfId="9089" xr:uid="{9CD2C9CA-4D19-493D-A450-67DCC5690F72}"/>
    <cellStyle name="Millares [0] 4 6 7 2 3" xfId="6347" xr:uid="{5498378D-99D8-4DCE-A5E9-99CB57C4206E}"/>
    <cellStyle name="Millares [0] 4 6 7 3" xfId="7811" xr:uid="{8DD14266-4BCD-4D5D-AE2F-71B322ECD4D5}"/>
    <cellStyle name="Millares [0] 4 6 7 4" xfId="5069" xr:uid="{9DE43EE2-34E7-490A-9A7D-8F88468E5EC7}"/>
    <cellStyle name="Millares [0] 4 6 8" xfId="2523" xr:uid="{A74E7CD2-2785-411D-AA3B-E71D5BA07A20}"/>
    <cellStyle name="Millares [0] 4 6 8 2" xfId="8016" xr:uid="{E9E45649-9940-4AB3-A22F-3F13411D6083}"/>
    <cellStyle name="Millares [0] 4 6 8 3" xfId="5274" xr:uid="{BFC76153-7546-4F7B-87A9-EB30D148E274}"/>
    <cellStyle name="Millares [0] 4 6 9" xfId="6528" xr:uid="{FC72A8F8-0D42-417D-8551-DD21D145E525}"/>
    <cellStyle name="Millares [0] 4 7" xfId="36" xr:uid="{FF1E48F3-1BB7-4504-B4B5-6A9876EF7009}"/>
    <cellStyle name="Millares [0] 4 7 10" xfId="3829" xr:uid="{D9CA4651-6255-41FB-897E-61D34EB5FA84}"/>
    <cellStyle name="Millares [0] 4 7 2" xfId="1539" xr:uid="{370AF15C-D074-4E96-B01A-F0DE79277CB5}"/>
    <cellStyle name="Millares [0] 4 7 2 2" xfId="2821" xr:uid="{6E6D3A53-E782-4E65-B785-ACE9EF942058}"/>
    <cellStyle name="Millares [0] 4 7 2 2 2" xfId="8314" xr:uid="{6C4718BD-D139-46C6-AE40-D465B9F68E2E}"/>
    <cellStyle name="Millares [0] 4 7 2 2 3" xfId="5572" xr:uid="{FC495709-4DE2-4B34-A49D-C8F2B1BF4DE3}"/>
    <cellStyle name="Millares [0] 4 7 2 3" xfId="4470" xr:uid="{8505D379-AF7A-4C40-8467-04195116D213}"/>
    <cellStyle name="Millares [0] 4 7 2 3 2" xfId="7212" xr:uid="{F2C78CE8-61A2-4E8B-AE74-7FC1BCF5DC70}"/>
    <cellStyle name="Millares [0] 4 7 2 4" xfId="6762" xr:uid="{65A4E245-E6FE-491F-A182-21BC833A0DAB}"/>
    <cellStyle name="Millares [0] 4 7 2 5" xfId="4012" xr:uid="{7975534D-471D-439F-9206-5CF4E34AA041}"/>
    <cellStyle name="Millares [0] 4 7 3" xfId="1697" xr:uid="{D6A284CD-B2BB-412B-84F9-6E9CCCAE464A}"/>
    <cellStyle name="Millares [0] 4 7 3 2" xfId="2976" xr:uid="{71F6285D-0D25-49B5-AB79-B8808892EFFB}"/>
    <cellStyle name="Millares [0] 4 7 3 2 2" xfId="8469" xr:uid="{B3E8607A-5AA3-407C-8E9A-A265F0A5CB8A}"/>
    <cellStyle name="Millares [0] 4 7 3 2 3" xfId="5727" xr:uid="{2B2A66C9-E640-47E0-9FB7-88AF17230C34}"/>
    <cellStyle name="Millares [0] 4 7 3 3" xfId="6943" xr:uid="{333AF4C2-AE03-449A-9900-D570FA0913C0}"/>
    <cellStyle name="Millares [0] 4 7 3 4" xfId="4193" xr:uid="{349AB267-5DF8-4352-A65B-F918EC016207}"/>
    <cellStyle name="Millares [0] 4 7 4" xfId="1852" xr:uid="{BF718E5C-56BD-4277-9F95-5FD132765867}"/>
    <cellStyle name="Millares [0] 4 7 4 2" xfId="3131" xr:uid="{262C23CA-8CA9-494A-9F2D-2BA3746A1479}"/>
    <cellStyle name="Millares [0] 4 7 4 2 2" xfId="8624" xr:uid="{7EE19EE2-E002-4A39-B612-085C17592D9D}"/>
    <cellStyle name="Millares [0] 4 7 4 2 3" xfId="5882" xr:uid="{CAE119A6-586F-4115-AD0F-71F3E151D193}"/>
    <cellStyle name="Millares [0] 4 7 4 3" xfId="7382" xr:uid="{43EB3AE5-FAD8-4DDC-8EE0-FA1D6EE5B222}"/>
    <cellStyle name="Millares [0] 4 7 4 4" xfId="4640" xr:uid="{60CACF99-8977-4CBB-A7BC-4CA8D75ED673}"/>
    <cellStyle name="Millares [0] 4 7 5" xfId="2007" xr:uid="{D2BB1F28-7720-4A96-B012-7899DD7D4668}"/>
    <cellStyle name="Millares [0] 4 7 5 2" xfId="3286" xr:uid="{F370A998-2867-4FE2-A4CA-938F8A5D0A0D}"/>
    <cellStyle name="Millares [0] 4 7 5 2 2" xfId="8779" xr:uid="{8E65F921-AFB1-40F1-BDD5-8A383B6DAC10}"/>
    <cellStyle name="Millares [0] 4 7 5 2 3" xfId="6037" xr:uid="{75BE5A79-0737-419E-A1BE-60FB6890A134}"/>
    <cellStyle name="Millares [0] 4 7 5 3" xfId="7527" xr:uid="{ABFFEF6A-7F84-47A1-A8E2-4F411C870DFD}"/>
    <cellStyle name="Millares [0] 4 7 5 4" xfId="4785" xr:uid="{40857AB9-711F-45E8-BE9E-6699F912BFF3}"/>
    <cellStyle name="Millares [0] 4 7 6" xfId="2188" xr:uid="{B3F1EF62-1436-4551-8E9F-6EBF15EEB14E}"/>
    <cellStyle name="Millares [0] 4 7 6 2" xfId="3467" xr:uid="{0054D323-5C3C-464C-B4D0-BBA3215A2154}"/>
    <cellStyle name="Millares [0] 4 7 6 2 2" xfId="8960" xr:uid="{EE816069-818D-4151-8457-4434947FE0E5}"/>
    <cellStyle name="Millares [0] 4 7 6 2 3" xfId="6218" xr:uid="{233FDF84-86D7-4541-938D-7302E6F3A54B}"/>
    <cellStyle name="Millares [0] 4 7 6 3" xfId="7708" xr:uid="{459FDF86-54A4-43AF-A3D7-8DEC1C52DF2E}"/>
    <cellStyle name="Millares [0] 4 7 6 4" xfId="4966" xr:uid="{0FC1207F-643C-4737-99A4-E442775D7CD0}"/>
    <cellStyle name="Millares [0] 4 7 7" xfId="2369" xr:uid="{53C92D8E-20F3-4137-A855-995C3A8238EC}"/>
    <cellStyle name="Millares [0] 4 7 7 2" xfId="3648" xr:uid="{497966F6-8CD6-4C25-9E9E-14520E7B4A9F}"/>
    <cellStyle name="Millares [0] 4 7 7 2 2" xfId="9141" xr:uid="{D55CAE50-5156-422B-83E3-AC74B343887B}"/>
    <cellStyle name="Millares [0] 4 7 7 2 3" xfId="6399" xr:uid="{9E6700F7-3DBC-4497-9261-03CB1AE04A5C}"/>
    <cellStyle name="Millares [0] 4 7 7 3" xfId="7863" xr:uid="{CBA498B3-A75E-4249-B657-D1F8BD3BC6CA}"/>
    <cellStyle name="Millares [0] 4 7 7 4" xfId="5121" xr:uid="{5E6309B5-31B3-4F23-AB1A-010B0DDED2F0}"/>
    <cellStyle name="Millares [0] 4 7 8" xfId="2470" xr:uid="{5D0BAD60-A080-420B-A724-F04F825185F4}"/>
    <cellStyle name="Millares [0] 4 7 8 2" xfId="7964" xr:uid="{48B3EA0B-DFDA-404B-A6C9-CF327CDD984D}"/>
    <cellStyle name="Millares [0] 4 7 8 3" xfId="5222" xr:uid="{89ED9FD6-BB5E-4280-9AEF-296AEBDB600A}"/>
    <cellStyle name="Millares [0] 4 7 9" xfId="6580" xr:uid="{617347AB-5689-4E70-82E5-F4592A26B03E}"/>
    <cellStyle name="Millares [0] 4 8" xfId="1274" xr:uid="{D98F3C6F-B319-4EE2-AF7F-37051719F764}"/>
    <cellStyle name="Millares [0] 4 8 10" xfId="3856" xr:uid="{43D5FA38-FCE3-49D7-9E68-E92DFBBC278C}"/>
    <cellStyle name="Millares [0] 4 8 2" xfId="1566" xr:uid="{56C476F8-CE79-42A9-8712-F995EAAB5863}"/>
    <cellStyle name="Millares [0] 4 8 2 2" xfId="2848" xr:uid="{D61218F3-748C-4131-B8A5-9790603B95D7}"/>
    <cellStyle name="Millares [0] 4 8 2 2 2" xfId="8341" xr:uid="{DD03096E-E596-43E3-9002-7517F584CBCE}"/>
    <cellStyle name="Millares [0] 4 8 2 2 3" xfId="5599" xr:uid="{BB45E8F1-2F76-4494-B1A2-AC1FBF8806D4}"/>
    <cellStyle name="Millares [0] 4 8 2 3" xfId="4493" xr:uid="{0CB44369-B7B8-48B7-A894-393D56DB0A9D}"/>
    <cellStyle name="Millares [0] 4 8 2 3 2" xfId="7235" xr:uid="{76D29A03-AA77-49D9-8C52-AE2BCE3F855A}"/>
    <cellStyle name="Millares [0] 4 8 2 4" xfId="6789" xr:uid="{D5F3C0EF-1BC0-4EE9-9BF2-4399497DBF6F}"/>
    <cellStyle name="Millares [0] 4 8 2 5" xfId="4039" xr:uid="{6806B1D6-2220-4644-8E6A-96546B74095F}"/>
    <cellStyle name="Millares [0] 4 8 3" xfId="1724" xr:uid="{76169D52-E90E-4D6E-8676-F7F285BECB39}"/>
    <cellStyle name="Millares [0] 4 8 3 2" xfId="3003" xr:uid="{65E8EE22-D880-44BF-B0F5-F34AAC4570B3}"/>
    <cellStyle name="Millares [0] 4 8 3 2 2" xfId="8496" xr:uid="{F6856B5F-CE3A-4FB7-BB32-2E4ED396BD4A}"/>
    <cellStyle name="Millares [0] 4 8 3 2 3" xfId="5754" xr:uid="{8D10F8A6-C103-43A5-BC28-695BCEE30881}"/>
    <cellStyle name="Millares [0] 4 8 3 3" xfId="6970" xr:uid="{E153E6EA-8D52-4C37-9201-5A26E24EA706}"/>
    <cellStyle name="Millares [0] 4 8 3 4" xfId="4220" xr:uid="{C430FD22-B035-4EE1-AF7B-DD52A7CB9BD9}"/>
    <cellStyle name="Millares [0] 4 8 4" xfId="1879" xr:uid="{2556BAA3-888B-4C6B-A43F-148109300D2B}"/>
    <cellStyle name="Millares [0] 4 8 4 2" xfId="3158" xr:uid="{0105B382-F626-4401-B82E-B42AEBDB8195}"/>
    <cellStyle name="Millares [0] 4 8 4 2 2" xfId="8651" xr:uid="{725CFD19-96BE-44E4-A887-A946E18DB7AF}"/>
    <cellStyle name="Millares [0] 4 8 4 2 3" xfId="5909" xr:uid="{06130E28-8F3E-462E-A500-6DC98AA87EB7}"/>
    <cellStyle name="Millares [0] 4 8 4 3" xfId="7405" xr:uid="{4758D6FA-82A1-4DD1-8F64-A555D2B84534}"/>
    <cellStyle name="Millares [0] 4 8 4 4" xfId="4663" xr:uid="{CF10A9CA-4A20-4C39-AE06-E88F375E9362}"/>
    <cellStyle name="Millares [0] 4 8 5" xfId="2034" xr:uid="{5A05589E-3B1B-49ED-84EB-B23EC10C4A56}"/>
    <cellStyle name="Millares [0] 4 8 5 2" xfId="3313" xr:uid="{E03FB2B3-77B7-42DA-A621-300DBA7E9B10}"/>
    <cellStyle name="Millares [0] 4 8 5 2 2" xfId="8806" xr:uid="{BA782790-F02D-4A19-9346-B4508CCFE220}"/>
    <cellStyle name="Millares [0] 4 8 5 2 3" xfId="6064" xr:uid="{4863A70D-5A4B-4680-BE79-0F67400546BC}"/>
    <cellStyle name="Millares [0] 4 8 5 3" xfId="7554" xr:uid="{724C1A57-CE18-48EE-952C-0C2150D0BD47}"/>
    <cellStyle name="Millares [0] 4 8 5 4" xfId="4812" xr:uid="{0B5C5DA8-6FAF-4D12-AA19-66EB2CFDF36C}"/>
    <cellStyle name="Millares [0] 4 8 6" xfId="2215" xr:uid="{6826FE94-D0C0-4B77-B14F-3D5F6F923177}"/>
    <cellStyle name="Millares [0] 4 8 6 2" xfId="3494" xr:uid="{1844157C-4835-47C7-B3D7-FE7A12D97DB7}"/>
    <cellStyle name="Millares [0] 4 8 6 2 2" xfId="8987" xr:uid="{1A12B7DD-B282-49C8-818E-B1790599D856}"/>
    <cellStyle name="Millares [0] 4 8 6 2 3" xfId="6245" xr:uid="{5D9CCC58-5D23-4A20-A930-BE77DF430C98}"/>
    <cellStyle name="Millares [0] 4 8 6 3" xfId="7735" xr:uid="{2A717BEC-DEBC-46A1-A1BB-7FBFE74B4083}"/>
    <cellStyle name="Millares [0] 4 8 6 4" xfId="4993" xr:uid="{12134772-5D81-4FFA-A9F3-788C29B8AA24}"/>
    <cellStyle name="Millares [0] 4 8 7" xfId="2396" xr:uid="{0A724FCD-0442-4232-9AC5-6FE1FCDD703C}"/>
    <cellStyle name="Millares [0] 4 8 7 2" xfId="3675" xr:uid="{87DF3274-691B-4F03-AC98-B0C999DD977E}"/>
    <cellStyle name="Millares [0] 4 8 7 2 2" xfId="9168" xr:uid="{74A53D5F-35F4-4ED6-8CEE-98F2AD56B438}"/>
    <cellStyle name="Millares [0] 4 8 7 2 3" xfId="6426" xr:uid="{4DFC99A7-6BD5-4B05-A8F4-DA2289087901}"/>
    <cellStyle name="Millares [0] 4 8 7 3" xfId="7890" xr:uid="{BCBD9E22-636E-4431-8961-E454459CBE2F}"/>
    <cellStyle name="Millares [0] 4 8 7 4" xfId="5148" xr:uid="{E2FEF06B-5B1B-4835-A478-767C58C275E6}"/>
    <cellStyle name="Millares [0] 4 8 8" xfId="2585" xr:uid="{F85A0274-63B1-4A1A-BA2A-D0BC8E16C18D}"/>
    <cellStyle name="Millares [0] 4 8 8 2" xfId="8078" xr:uid="{5AB4CFE4-F572-4334-B445-C4D9DBC3A9AE}"/>
    <cellStyle name="Millares [0] 4 8 8 3" xfId="5336" xr:uid="{134C334E-5029-40C1-849E-003ECFF3C836}"/>
    <cellStyle name="Millares [0] 4 8 9" xfId="6607" xr:uid="{EBA1B5E9-DE5F-4B3A-9BB7-0C7AF053BFF3}"/>
    <cellStyle name="Millares [0] 4 9" xfId="1374" xr:uid="{51737EDF-E241-4081-96D2-0EE1144FD149}"/>
    <cellStyle name="Millares [0] 4 9 2" xfId="2058" xr:uid="{098B3410-11C8-44C3-8878-D44F05AF05BB}"/>
    <cellStyle name="Millares [0] 4 9 2 2" xfId="3337" xr:uid="{7C47CABD-6C57-4BC3-8050-CB8804A49417}"/>
    <cellStyle name="Millares [0] 4 9 2 2 2" xfId="8830" xr:uid="{47072EA2-BDBB-4A1D-A121-4EB603E49346}"/>
    <cellStyle name="Millares [0] 4 9 2 2 3" xfId="6088" xr:uid="{5EEF8F5D-8FE6-4621-939F-A105E99DBD6B}"/>
    <cellStyle name="Millares [0] 4 9 2 3" xfId="4836" xr:uid="{54834D0C-0A7A-48CA-A5E0-8CE177A8A7B8}"/>
    <cellStyle name="Millares [0] 4 9 2 3 2" xfId="7578" xr:uid="{4BD9365A-EC27-42D2-A6B3-89BE0EDE7264}"/>
    <cellStyle name="Millares [0] 4 9 2 4" xfId="6813" xr:uid="{CDB504CB-D8FC-42B6-82E5-AC8A05A37EFF}"/>
    <cellStyle name="Millares [0] 4 9 2 5" xfId="4063" xr:uid="{39AE90F3-0109-48F3-B4D6-C3230F1C7098}"/>
    <cellStyle name="Millares [0] 4 9 3" xfId="2239" xr:uid="{56A18A8D-6BC0-4DB9-B175-EC2FC70733A9}"/>
    <cellStyle name="Millares [0] 4 9 3 2" xfId="3518" xr:uid="{6BFE7822-1756-44FF-BA42-6BF172A64B89}"/>
    <cellStyle name="Millares [0] 4 9 3 2 2" xfId="9011" xr:uid="{BD2A2855-8A68-42CA-9D40-D1345BB682AD}"/>
    <cellStyle name="Millares [0] 4 9 3 2 3" xfId="6269" xr:uid="{9D10ADC4-C251-4202-96D6-2817FF496061}"/>
    <cellStyle name="Millares [0] 4 9 3 3" xfId="6994" xr:uid="{0B09A074-F4DD-4DE8-B4FE-F7BCBF595348}"/>
    <cellStyle name="Millares [0] 4 9 3 4" xfId="4244" xr:uid="{EEEE9C77-0967-466C-98C4-C450A413F9B4}"/>
    <cellStyle name="Millares [0] 4 9 4" xfId="2420" xr:uid="{0AB5624F-1C8C-4C8E-A429-46FF3FBDA2AE}"/>
    <cellStyle name="Millares [0] 4 9 4 2" xfId="3699" xr:uid="{D5324F3B-82B3-4073-A582-A9FDAD0F7891}"/>
    <cellStyle name="Millares [0] 4 9 4 2 2" xfId="9192" xr:uid="{26A29702-86AA-45BF-90EE-8EE92640774B}"/>
    <cellStyle name="Millares [0] 4 9 4 2 3" xfId="6450" xr:uid="{0762EA53-E7D6-4F2E-88AA-2FFC0909F1C1}"/>
    <cellStyle name="Millares [0] 4 9 4 3" xfId="7914" xr:uid="{F3DA7BBC-F72B-4BA1-B9C6-A7ECECAF36CE}"/>
    <cellStyle name="Millares [0] 4 9 4 4" xfId="5172" xr:uid="{B619C2FC-A805-4450-A327-ADD472F0EFAB}"/>
    <cellStyle name="Millares [0] 4 9 5" xfId="2656" xr:uid="{09D81C68-1EDD-4F03-98A7-0CE87A26C5C1}"/>
    <cellStyle name="Millares [0] 4 9 5 2" xfId="8149" xr:uid="{170DF3A0-EB59-4DEB-912B-843D7B138390}"/>
    <cellStyle name="Millares [0] 4 9 5 3" xfId="5407" xr:uid="{F85C9EF1-2A87-4137-BFBF-71B04A3979EB}"/>
    <cellStyle name="Millares [0] 4 9 6" xfId="6631" xr:uid="{C9718233-0EC8-448D-842D-F2ED416E33C7}"/>
    <cellStyle name="Millares [0] 4 9 7" xfId="3880" xr:uid="{4FC193D4-12EB-42BD-8CA7-CDD070E667EE}"/>
    <cellStyle name="Millares [0] 5" xfId="9" xr:uid="{8E9B861C-23A7-4EDF-A770-C8CB510594DC}"/>
    <cellStyle name="Millares [0] 5 10" xfId="1438" xr:uid="{A87F5140-A395-4032-8DE5-100CAC5A48DB}"/>
    <cellStyle name="Millares [0] 5 10 2" xfId="2720" xr:uid="{05DFEFF3-DC1B-4B3A-A8FF-99181B32B65A}"/>
    <cellStyle name="Millares [0] 5 10 2 2" xfId="8213" xr:uid="{D1A1BA83-9008-486C-B3B0-EE7B1397137A}"/>
    <cellStyle name="Millares [0] 5 10 2 3" xfId="5471" xr:uid="{E2F71282-E6D5-40C9-B285-B89789966932}"/>
    <cellStyle name="Millares [0] 5 10 3" xfId="4386" xr:uid="{E5DAED18-8750-4F02-A14F-973F3D32A5EE}"/>
    <cellStyle name="Millares [0] 5 10 3 2" xfId="7128" xr:uid="{B31C1313-7ABE-4271-A45A-1CF94D72241E}"/>
    <cellStyle name="Millares [0] 5 10 4" xfId="6661" xr:uid="{7147353B-6257-4429-9895-838546D44CF0}"/>
    <cellStyle name="Millares [0] 5 10 5" xfId="3911" xr:uid="{4DD56A6B-09A4-4F95-834C-F4CCE704FEB7}"/>
    <cellStyle name="Millares [0] 5 11" xfId="1596" xr:uid="{0C7E4D8C-7231-48AB-BABF-FFB64A46C5FD}"/>
    <cellStyle name="Millares [0] 5 11 2" xfId="2875" xr:uid="{FD7F56C1-C1A7-446C-ADF6-819F67F4BD6A}"/>
    <cellStyle name="Millares [0] 5 11 2 2" xfId="8368" xr:uid="{ACD5DA3B-D7E2-4891-BCFA-7E3B805221F8}"/>
    <cellStyle name="Millares [0] 5 11 2 3" xfId="5626" xr:uid="{117A370E-38C5-47D3-B4D2-2B2072B4E1D5}"/>
    <cellStyle name="Millares [0] 5 11 3" xfId="6842" xr:uid="{6F9BC0BC-658B-4202-B96A-C19B6A92ABC0}"/>
    <cellStyle name="Millares [0] 5 11 4" xfId="4092" xr:uid="{A417B46D-FF17-4368-9038-88541F78DD1D}"/>
    <cellStyle name="Millares [0] 5 12" xfId="1751" xr:uid="{554D3E1D-F11E-456C-9788-FFDD71B4C375}"/>
    <cellStyle name="Millares [0] 5 12 2" xfId="3030" xr:uid="{3F24906D-F516-4354-8797-ADAE2D59CDEB}"/>
    <cellStyle name="Millares [0] 5 12 2 2" xfId="8523" xr:uid="{36A2C7EC-479D-41D7-8ED8-CFC0DBF47534}"/>
    <cellStyle name="Millares [0] 5 12 2 3" xfId="5781" xr:uid="{D3027EE8-EA04-4305-A16E-86D10F55F800}"/>
    <cellStyle name="Millares [0] 5 12 3" xfId="7293" xr:uid="{435200A4-ACEB-4E5D-8093-38ECDC9275AB}"/>
    <cellStyle name="Millares [0] 5 12 4" xfId="4551" xr:uid="{A8FC09AA-C9DD-42CC-BAAD-FEDDF172E254}"/>
    <cellStyle name="Millares [0] 5 13" xfId="1906" xr:uid="{EBF0B8CC-56C9-4EC6-97C3-FDA93516C008}"/>
    <cellStyle name="Millares [0] 5 13 2" xfId="3185" xr:uid="{5F41981B-B279-45D8-9EDB-AB05F625F6AD}"/>
    <cellStyle name="Millares [0] 5 13 2 2" xfId="8678" xr:uid="{57A7A709-60DD-4D08-A154-073AA42A6D30}"/>
    <cellStyle name="Millares [0] 5 13 2 3" xfId="5936" xr:uid="{2B036E32-79AB-4F8C-9F47-A57784032238}"/>
    <cellStyle name="Millares [0] 5 13 3" xfId="7427" xr:uid="{A6F03D55-00F8-453A-AF20-2EF66D137662}"/>
    <cellStyle name="Millares [0] 5 13 4" xfId="4685" xr:uid="{E5C12CD9-31B5-4D57-AAC7-6C93EBF3B935}"/>
    <cellStyle name="Millares [0] 5 14" xfId="2087" xr:uid="{47E63EB4-E514-43FE-ACE3-B9B77B6A2EB1}"/>
    <cellStyle name="Millares [0] 5 14 2" xfId="3366" xr:uid="{118A48CB-0C1F-4C1F-AB94-0C32172A0DD1}"/>
    <cellStyle name="Millares [0] 5 14 2 2" xfId="8859" xr:uid="{81BD0CFE-B410-41F3-BCE7-69908EF11387}"/>
    <cellStyle name="Millares [0] 5 14 2 3" xfId="6117" xr:uid="{A5AEA879-E26E-4351-99E9-555B26AC57C9}"/>
    <cellStyle name="Millares [0] 5 14 3" xfId="7607" xr:uid="{87657859-62F6-403C-B203-81C40EA29C4A}"/>
    <cellStyle name="Millares [0] 5 14 4" xfId="4865" xr:uid="{039C0634-B18D-4A68-AB78-BF6BE4067486}"/>
    <cellStyle name="Millares [0] 5 15" xfId="2268" xr:uid="{86EBC938-57D5-4022-96D5-05EFE69F23A3}"/>
    <cellStyle name="Millares [0] 5 15 2" xfId="3547" xr:uid="{A3235072-E4D3-4FC9-8CCF-E3ECB9ED2DAE}"/>
    <cellStyle name="Millares [0] 5 15 2 2" xfId="9040" xr:uid="{4365D1CC-6294-4477-ADBC-058EEC9891F6}"/>
    <cellStyle name="Millares [0] 5 15 2 3" xfId="6298" xr:uid="{C6A2C443-B995-40E8-824C-6BA5384E40DD}"/>
    <cellStyle name="Millares [0] 5 15 3" xfId="7762" xr:uid="{911CB96F-E2D0-4CDE-A045-177B46ADCC19}"/>
    <cellStyle name="Millares [0] 5 15 4" xfId="5020" xr:uid="{E6DDBADE-F55A-474D-8E13-6CEA331BEC7A}"/>
    <cellStyle name="Millares [0] 5 16" xfId="2449" xr:uid="{A31C7F22-F9CB-4286-9A4C-3671C129629B}"/>
    <cellStyle name="Millares [0] 5 16 2" xfId="7943" xr:uid="{727D5DA7-4A2F-4F66-8DB8-D803413EF83C}"/>
    <cellStyle name="Millares [0] 5 16 3" xfId="5201" xr:uid="{C8738A94-F6D7-473F-970B-BC2199B96A9E}"/>
    <cellStyle name="Millares [0] 5 17" xfId="6479" xr:uid="{5699CCBC-6C24-4E14-B3FF-1D13B8895417}"/>
    <cellStyle name="Millares [0] 5 18" xfId="3728" xr:uid="{D2B82A43-039F-486D-A610-2D2BD64572ED}"/>
    <cellStyle name="Millares [0] 5 2" xfId="16" xr:uid="{06DB6C2B-2EE3-49C2-8B66-117E23B3130B}"/>
    <cellStyle name="Millares [0] 5 2 10" xfId="1912" xr:uid="{A2BCB5F5-F31F-4A30-8354-FAB46973726C}"/>
    <cellStyle name="Millares [0] 5 2 10 2" xfId="3191" xr:uid="{B5DBFFCD-4B19-46C2-A266-F73DA08016B6}"/>
    <cellStyle name="Millares [0] 5 2 10 2 2" xfId="8684" xr:uid="{33DD12BD-9853-4FB8-86E5-3FCBD99B709B}"/>
    <cellStyle name="Millares [0] 5 2 10 2 3" xfId="5942" xr:uid="{5144F157-EB6E-4FC6-ADF9-EFCCB49D7933}"/>
    <cellStyle name="Millares [0] 5 2 10 3" xfId="7433" xr:uid="{8DB31D76-86E1-41EA-BFFC-C84D6DE9EAE1}"/>
    <cellStyle name="Millares [0] 5 2 10 4" xfId="4691" xr:uid="{166C83E0-52C6-41F4-A00E-BAFF7C9B0F25}"/>
    <cellStyle name="Millares [0] 5 2 11" xfId="2093" xr:uid="{C1CEB6F9-73B1-4811-9B18-495346A6C24A}"/>
    <cellStyle name="Millares [0] 5 2 11 2" xfId="3372" xr:uid="{0E29F5AB-2071-46DD-BED0-8BBC693E39DE}"/>
    <cellStyle name="Millares [0] 5 2 11 2 2" xfId="8865" xr:uid="{B628DB54-4731-4DC9-B230-42D3BAC91C2D}"/>
    <cellStyle name="Millares [0] 5 2 11 2 3" xfId="6123" xr:uid="{96A92FCF-721F-4245-B049-0CAF2AD86852}"/>
    <cellStyle name="Millares [0] 5 2 11 3" xfId="7613" xr:uid="{0AFB2CEE-2000-4342-BB6B-6263EDB8A3AD}"/>
    <cellStyle name="Millares [0] 5 2 11 4" xfId="4871" xr:uid="{D2ADEEE3-8CEB-4831-8CB4-AF2031010FF5}"/>
    <cellStyle name="Millares [0] 5 2 12" xfId="2274" xr:uid="{E81FAB2C-ABAC-4667-8E66-E188B8E73700}"/>
    <cellStyle name="Millares [0] 5 2 12 2" xfId="3553" xr:uid="{47EE5147-6B0B-4A5B-9FBF-A7D8B4F159FE}"/>
    <cellStyle name="Millares [0] 5 2 12 2 2" xfId="9046" xr:uid="{50A38E3A-EFC4-4DF6-A6C5-B4F58C60C96E}"/>
    <cellStyle name="Millares [0] 5 2 12 2 3" xfId="6304" xr:uid="{B6BF4DE8-65CD-4337-932F-6CB48411D9CA}"/>
    <cellStyle name="Millares [0] 5 2 12 3" xfId="7768" xr:uid="{444D7F4B-4BC9-4C9A-9E46-8F4F9405431A}"/>
    <cellStyle name="Millares [0] 5 2 12 4" xfId="5026" xr:uid="{053486B3-AE1B-4EA3-A449-8EFB623A14E2}"/>
    <cellStyle name="Millares [0] 5 2 13" xfId="2455" xr:uid="{52E3D301-70F0-4AD1-8A10-B1DCD2DED6C0}"/>
    <cellStyle name="Millares [0] 5 2 13 2" xfId="7949" xr:uid="{E4C324F2-1136-4E32-9F37-6FF362820751}"/>
    <cellStyle name="Millares [0] 5 2 13 3" xfId="5207" xr:uid="{617F8A4E-3584-47B3-AE65-834FDB89DCA5}"/>
    <cellStyle name="Millares [0] 5 2 14" xfId="6485" xr:uid="{7959C3D8-F4B7-473E-9155-25A1474C5FF0}"/>
    <cellStyle name="Millares [0] 5 2 15" xfId="3734" xr:uid="{9155A66D-8C13-4A8D-BBFB-3DAC3FD5A622}"/>
    <cellStyle name="Millares [0] 5 2 2" xfId="32" xr:uid="{3F9DCB1C-5CEE-4D3E-9E8A-74B199DE042E}"/>
    <cellStyle name="Millares [0] 5 2 2 10" xfId="2467" xr:uid="{8DA6C101-5833-44B9-99F5-49EF1B4794F8}"/>
    <cellStyle name="Millares [0] 5 2 2 10 2" xfId="7961" xr:uid="{5CC7BC4C-E0BE-43A9-943D-39D1E0AAFA67}"/>
    <cellStyle name="Millares [0] 5 2 2 10 3" xfId="5219" xr:uid="{EEAB8D42-61E9-4205-966B-D77D5D648BF6}"/>
    <cellStyle name="Millares [0] 5 2 2 11" xfId="6511" xr:uid="{41C6F5E9-F8CC-49CD-A972-C3BF52BF98DB}"/>
    <cellStyle name="Millares [0] 5 2 2 12" xfId="3760" xr:uid="{5B7E777B-C2FB-4D4A-8345-B68C4569D1D6}"/>
    <cellStyle name="Millares [0] 5 2 2 2" xfId="126" xr:uid="{F5C9BFF5-64BF-4D9A-BD07-4C8DEC4ABB7B}"/>
    <cellStyle name="Millares [0] 5 2 2 2 10" xfId="3812" xr:uid="{0EE0DA31-F72D-4B0C-9819-3C10055711AF}"/>
    <cellStyle name="Millares [0] 5 2 2 2 2" xfId="1522" xr:uid="{76FB50AB-225C-4A95-9004-0014697C014A}"/>
    <cellStyle name="Millares [0] 5 2 2 2 2 2" xfId="2804" xr:uid="{DB2D7BF2-6FEC-4DEE-B47A-2B80E4E24607}"/>
    <cellStyle name="Millares [0] 5 2 2 2 2 2 2" xfId="8297" xr:uid="{62B1D19F-F536-454A-A5F5-8F4530419C34}"/>
    <cellStyle name="Millares [0] 5 2 2 2 2 2 3" xfId="5555" xr:uid="{06D776EA-AA62-412E-A0C3-7DDF6B44B903}"/>
    <cellStyle name="Millares [0] 5 2 2 2 2 3" xfId="4453" xr:uid="{24C7C584-3140-44D9-98A8-B16B1F046A95}"/>
    <cellStyle name="Millares [0] 5 2 2 2 2 3 2" xfId="7195" xr:uid="{4825C508-BB17-42E0-9BED-CF49BB1F8567}"/>
    <cellStyle name="Millares [0] 5 2 2 2 2 4" xfId="6745" xr:uid="{E738F59D-5B22-4718-B7B8-3FC50F7A070D}"/>
    <cellStyle name="Millares [0] 5 2 2 2 2 5" xfId="3995" xr:uid="{896CF010-86A5-4A06-BDCE-1EDEACA106A1}"/>
    <cellStyle name="Millares [0] 5 2 2 2 3" xfId="1680" xr:uid="{601459A5-8177-471B-AFBD-EF68D219B57A}"/>
    <cellStyle name="Millares [0] 5 2 2 2 3 2" xfId="2959" xr:uid="{BC4134B1-A21C-4379-A3CA-50959D8B6D46}"/>
    <cellStyle name="Millares [0] 5 2 2 2 3 2 2" xfId="8452" xr:uid="{FE8F8213-E4AF-4ACB-902B-3257A1F3211C}"/>
    <cellStyle name="Millares [0] 5 2 2 2 3 2 3" xfId="5710" xr:uid="{FB030979-1C22-46AA-8902-F884CA807A30}"/>
    <cellStyle name="Millares [0] 5 2 2 2 3 3" xfId="6926" xr:uid="{05EA981E-9189-4CDF-B81D-40E898761142}"/>
    <cellStyle name="Millares [0] 5 2 2 2 3 4" xfId="4176" xr:uid="{7AA5939D-8CC4-44C1-BC9B-460DDED94F62}"/>
    <cellStyle name="Millares [0] 5 2 2 2 4" xfId="1835" xr:uid="{32C26399-3359-4949-91C0-1AE119223A14}"/>
    <cellStyle name="Millares [0] 5 2 2 2 4 2" xfId="3114" xr:uid="{7E3AF1D6-D5E3-4FC6-8B12-7E108016DA87}"/>
    <cellStyle name="Millares [0] 5 2 2 2 4 2 2" xfId="8607" xr:uid="{F0A6EF29-4A5F-4F7C-832B-5144C011269F}"/>
    <cellStyle name="Millares [0] 5 2 2 2 4 2 3" xfId="5865" xr:uid="{DFA9792F-1A1C-4DA9-ACBF-53B3724B3255}"/>
    <cellStyle name="Millares [0] 5 2 2 2 4 3" xfId="7365" xr:uid="{F67B1E61-D1A3-4A01-87CE-4B281A2B1CA7}"/>
    <cellStyle name="Millares [0] 5 2 2 2 4 4" xfId="4623" xr:uid="{B7B893C3-AA7E-463C-9F6F-DCF81749D31B}"/>
    <cellStyle name="Millares [0] 5 2 2 2 5" xfId="1990" xr:uid="{27149B4A-5F6F-4827-8591-4F24BCE99979}"/>
    <cellStyle name="Millares [0] 5 2 2 2 5 2" xfId="3269" xr:uid="{2A4AE64D-AB60-4CB1-872E-EC129C329BC2}"/>
    <cellStyle name="Millares [0] 5 2 2 2 5 2 2" xfId="8762" xr:uid="{5FA256AA-7163-4A10-8B05-F6F940B69E79}"/>
    <cellStyle name="Millares [0] 5 2 2 2 5 2 3" xfId="6020" xr:uid="{E71BCABC-2CF4-46ED-8974-01A74D4767E6}"/>
    <cellStyle name="Millares [0] 5 2 2 2 5 3" xfId="7510" xr:uid="{2CC3B637-797E-445D-AB98-593349C7B933}"/>
    <cellStyle name="Millares [0] 5 2 2 2 5 4" xfId="4768" xr:uid="{EE350679-A471-4696-B4AD-80179ABCDE69}"/>
    <cellStyle name="Millares [0] 5 2 2 2 6" xfId="2171" xr:uid="{BD0AD578-E7D6-4654-8E94-E6F12B30E626}"/>
    <cellStyle name="Millares [0] 5 2 2 2 6 2" xfId="3450" xr:uid="{0B3357B6-6F4B-4B9C-A47F-44972110F09C}"/>
    <cellStyle name="Millares [0] 5 2 2 2 6 2 2" xfId="8943" xr:uid="{597C6A55-C409-4FB6-A12A-4C71A57E601A}"/>
    <cellStyle name="Millares [0] 5 2 2 2 6 2 3" xfId="6201" xr:uid="{32677E9E-BA10-4D20-B95D-4DDF0A1C1DF5}"/>
    <cellStyle name="Millares [0] 5 2 2 2 6 3" xfId="7691" xr:uid="{56BFE2DD-5242-422B-95BA-E2F35C6B3DE7}"/>
    <cellStyle name="Millares [0] 5 2 2 2 6 4" xfId="4949" xr:uid="{B4D40286-F0C5-4AD1-890C-3DC2D5E483C5}"/>
    <cellStyle name="Millares [0] 5 2 2 2 7" xfId="2352" xr:uid="{FE4BA6E7-41DD-4D36-8D5E-267C6A3A5F2B}"/>
    <cellStyle name="Millares [0] 5 2 2 2 7 2" xfId="3631" xr:uid="{68225D54-0620-4999-B0C6-ED0B0F467276}"/>
    <cellStyle name="Millares [0] 5 2 2 2 7 2 2" xfId="9124" xr:uid="{E2705BD7-D29D-4FA4-9E44-734F9FA67EBE}"/>
    <cellStyle name="Millares [0] 5 2 2 2 7 2 3" xfId="6382" xr:uid="{537CF4FC-53DD-4722-A584-F72CA258A90D}"/>
    <cellStyle name="Millares [0] 5 2 2 2 7 3" xfId="7846" xr:uid="{FC79D2E6-4761-470A-B521-EDC4A50764BB}"/>
    <cellStyle name="Millares [0] 5 2 2 2 7 4" xfId="5104" xr:uid="{C638BCC9-6C7E-4AFE-BA4B-EAA28C68773E}"/>
    <cellStyle name="Millares [0] 5 2 2 2 8" xfId="2558" xr:uid="{6B40AE70-E704-4789-B04C-B6BC77467752}"/>
    <cellStyle name="Millares [0] 5 2 2 2 8 2" xfId="8051" xr:uid="{FA8288E1-13AF-452C-913B-8011DD0FB157}"/>
    <cellStyle name="Millares [0] 5 2 2 2 8 3" xfId="5309" xr:uid="{5517FC20-0DCB-402A-8ADE-551F01DA66A4}"/>
    <cellStyle name="Millares [0] 5 2 2 2 9" xfId="6563" xr:uid="{9636512B-BB43-4718-9352-DA070BA79152}"/>
    <cellStyle name="Millares [0] 5 2 2 3" xfId="73" xr:uid="{F2522F16-E4B9-4B65-B638-4F5F2B8FF79E}"/>
    <cellStyle name="Millares [0] 5 2 2 3 2" xfId="2506" xr:uid="{92667F37-F1DB-4C9D-B3C1-457B69124828}"/>
    <cellStyle name="Millares [0] 5 2 2 3 2 2" xfId="7999" xr:uid="{21AF365B-E666-475C-B704-8970B0A94D85}"/>
    <cellStyle name="Millares [0] 5 2 2 3 2 3" xfId="5257" xr:uid="{E3E05E4B-9808-46B8-98B4-08E2E08096E8}"/>
    <cellStyle name="Millares [0] 5 2 2 3 3" xfId="4274" xr:uid="{0CC83B90-DF38-4C79-A537-3924376BF665}"/>
    <cellStyle name="Millares [0] 5 2 2 3 3 2" xfId="7024" xr:uid="{7FAB45BA-7BD2-43CD-80E6-0EA5E4CF41F3}"/>
    <cellStyle name="Millares [0] 5 2 2 3 4" xfId="6693" xr:uid="{235DB69E-FA8A-4415-BCD4-16890EA276F8}"/>
    <cellStyle name="Millares [0] 5 2 2 3 5" xfId="3943" xr:uid="{D9A16396-2ECA-4D81-94D3-7C7CA9C92C86}"/>
    <cellStyle name="Millares [0] 5 2 2 4" xfId="1470" xr:uid="{FAD51E2D-90B9-46BC-9842-A1B868821D08}"/>
    <cellStyle name="Millares [0] 5 2 2 4 2" xfId="2752" xr:uid="{AA0246A7-1F28-483F-BD2C-EAD17710AA97}"/>
    <cellStyle name="Millares [0] 5 2 2 4 2 2" xfId="8245" xr:uid="{28985FA7-03E3-4674-A143-59E6D2319DCE}"/>
    <cellStyle name="Millares [0] 5 2 2 4 2 3" xfId="5503" xr:uid="{D0A1BF64-4A95-4A59-BA80-3B96E3B246CA}"/>
    <cellStyle name="Millares [0] 5 2 2 4 3" xfId="6874" xr:uid="{DA7A3E80-AA26-40D5-9B2D-AE66BFB9A8BB}"/>
    <cellStyle name="Millares [0] 5 2 2 4 4" xfId="4124" xr:uid="{AD646121-CB7D-47A0-A6D4-7CFD6F5AE52F}"/>
    <cellStyle name="Millares [0] 5 2 2 5" xfId="1628" xr:uid="{7F40D540-6F05-4108-868E-B3D45B9333D3}"/>
    <cellStyle name="Millares [0] 5 2 2 5 2" xfId="2907" xr:uid="{80119CC4-16C5-4A7B-85E2-AA9AE6B60409}"/>
    <cellStyle name="Millares [0] 5 2 2 5 2 2" xfId="8400" xr:uid="{6001DE4C-5D7C-46D2-BD08-0125382527B5}"/>
    <cellStyle name="Millares [0] 5 2 2 5 2 3" xfId="5658" xr:uid="{9FC40671-996F-480A-8370-EB1B5C2788C4}"/>
    <cellStyle name="Millares [0] 5 2 2 5 3" xfId="7272" xr:uid="{BA5AF5B3-5943-4D01-A901-4B4C06795909}"/>
    <cellStyle name="Millares [0] 5 2 2 5 4" xfId="4530" xr:uid="{EB9CDB3B-E42E-4341-BBCD-D05716403C7E}"/>
    <cellStyle name="Millares [0] 5 2 2 6" xfId="1783" xr:uid="{14E456E6-7070-44E0-AC71-270097345289}"/>
    <cellStyle name="Millares [0] 5 2 2 6 2" xfId="3062" xr:uid="{DD2A0615-001A-464A-9A3F-F1ACF174F9CC}"/>
    <cellStyle name="Millares [0] 5 2 2 6 2 2" xfId="8555" xr:uid="{CF45E6C5-20F9-4DB1-99FB-E863ED6B3C11}"/>
    <cellStyle name="Millares [0] 5 2 2 6 2 3" xfId="5813" xr:uid="{574594B3-6585-4844-BC4A-E3423F3F44EF}"/>
    <cellStyle name="Millares [0] 5 2 2 6 3" xfId="7313" xr:uid="{60028293-0BC1-4560-A38F-BE3B77E71A6D}"/>
    <cellStyle name="Millares [0] 5 2 2 6 4" xfId="4571" xr:uid="{CF0AF212-60E3-4176-88E2-02738FD5DE5A}"/>
    <cellStyle name="Millares [0] 5 2 2 7" xfId="1938" xr:uid="{89E2AB1C-64F4-4492-ACF0-36D216BEA971}"/>
    <cellStyle name="Millares [0] 5 2 2 7 2" xfId="3217" xr:uid="{9F34FF3D-B641-49CD-B773-3CF942E0E565}"/>
    <cellStyle name="Millares [0] 5 2 2 7 2 2" xfId="8710" xr:uid="{B8E5182A-4729-4C2B-86BE-1B454E966837}"/>
    <cellStyle name="Millares [0] 5 2 2 7 2 3" xfId="5968" xr:uid="{1EB283A1-6A75-44C0-8815-91513E612B74}"/>
    <cellStyle name="Millares [0] 5 2 2 7 3" xfId="7458" xr:uid="{45244AC0-357B-4DB7-A2B8-D0AC016453CD}"/>
    <cellStyle name="Millares [0] 5 2 2 7 4" xfId="4716" xr:uid="{259C7733-44AB-47D9-85A6-F2BAC908D04A}"/>
    <cellStyle name="Millares [0] 5 2 2 8" xfId="2119" xr:uid="{4659079B-AA30-49D2-982F-A8C79B6D344E}"/>
    <cellStyle name="Millares [0] 5 2 2 8 2" xfId="3398" xr:uid="{CC1A2499-F834-4028-9E0C-E1202DF517A9}"/>
    <cellStyle name="Millares [0] 5 2 2 8 2 2" xfId="8891" xr:uid="{97B419EA-BC15-452A-8C3F-954A0691021B}"/>
    <cellStyle name="Millares [0] 5 2 2 8 2 3" xfId="6149" xr:uid="{FF088F6F-52E6-4C67-9B76-C4B8C955C7EB}"/>
    <cellStyle name="Millares [0] 5 2 2 8 3" xfId="7639" xr:uid="{69758A8C-374E-44C7-9222-5B63F700DCDB}"/>
    <cellStyle name="Millares [0] 5 2 2 8 4" xfId="4897" xr:uid="{2CAA1173-E6E2-4702-BB34-3A8FE1FDCA00}"/>
    <cellStyle name="Millares [0] 5 2 2 9" xfId="2300" xr:uid="{1B4DB7D4-40DC-45E1-8EAC-D349D738AB5F}"/>
    <cellStyle name="Millares [0] 5 2 2 9 2" xfId="3579" xr:uid="{51EE6165-4148-4639-8FF2-4C41367ECAE3}"/>
    <cellStyle name="Millares [0] 5 2 2 9 2 2" xfId="9072" xr:uid="{D59C64C9-2E47-43CB-BF34-9B5814CFC95F}"/>
    <cellStyle name="Millares [0] 5 2 2 9 2 3" xfId="6330" xr:uid="{CD4DFF51-EBA6-4B3D-BACC-C613424C6106}"/>
    <cellStyle name="Millares [0] 5 2 2 9 3" xfId="7794" xr:uid="{4BF762DA-1B9F-4FF8-A267-9ED92F7FDE5E}"/>
    <cellStyle name="Millares [0] 5 2 2 9 4" xfId="5052" xr:uid="{B01B976B-982A-4128-9B4F-884C3BA6DD44}"/>
    <cellStyle name="Millares [0] 5 2 3" xfId="100" xr:uid="{1853A4EB-0B57-4C66-9D68-34D02786AE9C}"/>
    <cellStyle name="Millares [0] 5 2 3 10" xfId="3786" xr:uid="{A644C3C9-6692-4173-95DC-FA21B240E107}"/>
    <cellStyle name="Millares [0] 5 2 3 2" xfId="1496" xr:uid="{5149761A-BE77-45D2-8597-CB7D127EC6CD}"/>
    <cellStyle name="Millares [0] 5 2 3 2 2" xfId="2778" xr:uid="{E86DE10C-1B08-4AD2-9C00-3985DFA261FF}"/>
    <cellStyle name="Millares [0] 5 2 3 2 2 2" xfId="8271" xr:uid="{4355AE9E-7F28-41EE-94A8-37ECEA49EA86}"/>
    <cellStyle name="Millares [0] 5 2 3 2 2 3" xfId="5529" xr:uid="{477DA522-7578-430E-B787-F7B4CF1F11A7}"/>
    <cellStyle name="Millares [0] 5 2 3 2 3" xfId="4427" xr:uid="{11F27DF5-9F38-4857-BFD7-C3E27CF9A10C}"/>
    <cellStyle name="Millares [0] 5 2 3 2 3 2" xfId="7169" xr:uid="{7CF5C2D9-04E0-4E6E-A9E2-4E78B7A46046}"/>
    <cellStyle name="Millares [0] 5 2 3 2 4" xfId="6719" xr:uid="{0196FE08-5556-45F1-A092-BF3A8B1AE90E}"/>
    <cellStyle name="Millares [0] 5 2 3 2 5" xfId="3969" xr:uid="{7283F2D1-1206-4E97-A6E6-EF7D44D99376}"/>
    <cellStyle name="Millares [0] 5 2 3 3" xfId="1654" xr:uid="{856F48CB-F156-4CFC-BFCA-A5E9E54E28CC}"/>
    <cellStyle name="Millares [0] 5 2 3 3 2" xfId="2933" xr:uid="{153C9845-DF60-43A1-B2DA-A7B156082414}"/>
    <cellStyle name="Millares [0] 5 2 3 3 2 2" xfId="8426" xr:uid="{9EEDC030-0014-462D-A701-236B5FDD8EFD}"/>
    <cellStyle name="Millares [0] 5 2 3 3 2 3" xfId="5684" xr:uid="{1E8C8404-CC04-42EB-A8CC-CEE607E0AF78}"/>
    <cellStyle name="Millares [0] 5 2 3 3 3" xfId="6900" xr:uid="{21CB2E91-03E6-4368-B860-7A4959FE15F7}"/>
    <cellStyle name="Millares [0] 5 2 3 3 4" xfId="4150" xr:uid="{0061FEC9-191F-452F-9C02-795F2642AF9E}"/>
    <cellStyle name="Millares [0] 5 2 3 4" xfId="1809" xr:uid="{37335668-417F-4518-813E-6A0983F81817}"/>
    <cellStyle name="Millares [0] 5 2 3 4 2" xfId="3088" xr:uid="{B4965795-5A97-4430-9780-BE27C37DAB84}"/>
    <cellStyle name="Millares [0] 5 2 3 4 2 2" xfId="8581" xr:uid="{0BE39C4A-F321-432F-BBA6-D16921235233}"/>
    <cellStyle name="Millares [0] 5 2 3 4 2 3" xfId="5839" xr:uid="{37F1A1C1-309E-42CD-BD34-F996D7A38DE3}"/>
    <cellStyle name="Millares [0] 5 2 3 4 3" xfId="7339" xr:uid="{BF8F986E-71B7-4C4D-9F2B-BDBFB1865995}"/>
    <cellStyle name="Millares [0] 5 2 3 4 4" xfId="4597" xr:uid="{3732C786-3FF3-45D7-90CA-952A6CE268C3}"/>
    <cellStyle name="Millares [0] 5 2 3 5" xfId="1964" xr:uid="{A5BE1129-DE4F-4749-A749-77196405DDD5}"/>
    <cellStyle name="Millares [0] 5 2 3 5 2" xfId="3243" xr:uid="{05200794-9762-4946-A371-8EEC73DE7C02}"/>
    <cellStyle name="Millares [0] 5 2 3 5 2 2" xfId="8736" xr:uid="{D5AED940-CD82-4538-BFA4-F8DDDE192576}"/>
    <cellStyle name="Millares [0] 5 2 3 5 2 3" xfId="5994" xr:uid="{4B729CFE-634D-4446-87DA-F5E66F48456B}"/>
    <cellStyle name="Millares [0] 5 2 3 5 3" xfId="7484" xr:uid="{F29E9621-AF4E-4912-9D61-85FAA17157D1}"/>
    <cellStyle name="Millares [0] 5 2 3 5 4" xfId="4742" xr:uid="{7B7A933B-A8BA-4259-B49C-B85D7C68C8E8}"/>
    <cellStyle name="Millares [0] 5 2 3 6" xfId="2145" xr:uid="{38BB357C-830B-4797-8A95-C896A245AE4A}"/>
    <cellStyle name="Millares [0] 5 2 3 6 2" xfId="3424" xr:uid="{C2BBA598-4F32-4C8D-9C6D-725F91680C13}"/>
    <cellStyle name="Millares [0] 5 2 3 6 2 2" xfId="8917" xr:uid="{A40877FD-5855-4B42-BC41-006864945AEE}"/>
    <cellStyle name="Millares [0] 5 2 3 6 2 3" xfId="6175" xr:uid="{E0007D28-4A2C-4771-A49A-61556E89C56C}"/>
    <cellStyle name="Millares [0] 5 2 3 6 3" xfId="7665" xr:uid="{9E58192E-42B6-4A12-BD8D-2DBA75F2037D}"/>
    <cellStyle name="Millares [0] 5 2 3 6 4" xfId="4923" xr:uid="{1D601883-D0F3-44D8-8B4B-860A27429150}"/>
    <cellStyle name="Millares [0] 5 2 3 7" xfId="2326" xr:uid="{8F3966A8-CA25-42E8-91F8-6DF05A766026}"/>
    <cellStyle name="Millares [0] 5 2 3 7 2" xfId="3605" xr:uid="{994461E3-5DC2-4352-B406-1CE834F8C5BA}"/>
    <cellStyle name="Millares [0] 5 2 3 7 2 2" xfId="9098" xr:uid="{BA1304F3-CE15-4B7B-BE2A-20D05B044131}"/>
    <cellStyle name="Millares [0] 5 2 3 7 2 3" xfId="6356" xr:uid="{9ACF6D51-9352-42E5-B167-961AA3270950}"/>
    <cellStyle name="Millares [0] 5 2 3 7 3" xfId="7820" xr:uid="{B735B1CE-004F-4669-A858-E85A8AC6240B}"/>
    <cellStyle name="Millares [0] 5 2 3 7 4" xfId="5078" xr:uid="{95350EEB-A3B9-4B31-BFDA-87F4A47D91C3}"/>
    <cellStyle name="Millares [0] 5 2 3 8" xfId="2532" xr:uid="{86D4340D-28ED-4920-A696-AE1A989E0F3C}"/>
    <cellStyle name="Millares [0] 5 2 3 8 2" xfId="8025" xr:uid="{6FF8E19C-277C-4E45-B88F-D3BC347DCF12}"/>
    <cellStyle name="Millares [0] 5 2 3 8 3" xfId="5283" xr:uid="{A07B5240-FC64-4C5C-9232-13101B8BA9F8}"/>
    <cellStyle name="Millares [0] 5 2 3 9" xfId="6537" xr:uid="{C48D7EC9-EDCD-495F-A596-041ADF1ABCC9}"/>
    <cellStyle name="Millares [0] 5 2 4" xfId="45" xr:uid="{4F3E03B1-7B8F-4245-BD15-241C02DCFC66}"/>
    <cellStyle name="Millares [0] 5 2 4 10" xfId="3838" xr:uid="{F90895BD-DC8A-48C8-8B7C-8F9F840E6E13}"/>
    <cellStyle name="Millares [0] 5 2 4 2" xfId="1548" xr:uid="{0C53450F-B2BF-4819-931A-6D26DEF426A4}"/>
    <cellStyle name="Millares [0] 5 2 4 2 2" xfId="2830" xr:uid="{8249925A-408B-425C-BAE7-FDF4F8594DEE}"/>
    <cellStyle name="Millares [0] 5 2 4 2 2 2" xfId="8323" xr:uid="{4A35B5D8-4231-4C6A-B4B9-206B47DAE1D5}"/>
    <cellStyle name="Millares [0] 5 2 4 2 2 3" xfId="5581" xr:uid="{2A97D7A6-21E8-4A23-B16A-A8D439313756}"/>
    <cellStyle name="Millares [0] 5 2 4 2 3" xfId="4479" xr:uid="{AAB6F9AB-858C-4ECA-A4B3-45398A35A0D8}"/>
    <cellStyle name="Millares [0] 5 2 4 2 3 2" xfId="7221" xr:uid="{907F71FF-2BB3-403D-B2FA-D31510E2AD9B}"/>
    <cellStyle name="Millares [0] 5 2 4 2 4" xfId="6771" xr:uid="{5091ABE6-871F-4310-AB47-ED845035B166}"/>
    <cellStyle name="Millares [0] 5 2 4 2 5" xfId="4021" xr:uid="{A9D2E5DD-6DBE-4538-8B29-4557213A5418}"/>
    <cellStyle name="Millares [0] 5 2 4 3" xfId="1706" xr:uid="{7E07F37F-FF4E-4112-8934-6B09BF7AE059}"/>
    <cellStyle name="Millares [0] 5 2 4 3 2" xfId="2985" xr:uid="{1BE71389-335F-4655-AA65-157400509A57}"/>
    <cellStyle name="Millares [0] 5 2 4 3 2 2" xfId="8478" xr:uid="{983A3223-85C7-49E5-AA06-998C10B9F07A}"/>
    <cellStyle name="Millares [0] 5 2 4 3 2 3" xfId="5736" xr:uid="{4BCC5D5A-5464-4F80-AA6C-64AA2DC4D961}"/>
    <cellStyle name="Millares [0] 5 2 4 3 3" xfId="6952" xr:uid="{B063EC30-A02C-4D8C-877E-19D02EAB321F}"/>
    <cellStyle name="Millares [0] 5 2 4 3 4" xfId="4202" xr:uid="{C85F73DF-4282-454C-86F5-427829C7B5CD}"/>
    <cellStyle name="Millares [0] 5 2 4 4" xfId="1861" xr:uid="{2853B1A1-A774-4877-88D8-FB95D683131A}"/>
    <cellStyle name="Millares [0] 5 2 4 4 2" xfId="3140" xr:uid="{1FF4F421-FFAC-429F-926C-1E26BB27A0BD}"/>
    <cellStyle name="Millares [0] 5 2 4 4 2 2" xfId="8633" xr:uid="{62A46977-024E-4E68-92D4-1CC70019EFC7}"/>
    <cellStyle name="Millares [0] 5 2 4 4 2 3" xfId="5891" xr:uid="{E780E526-BD9B-4F7F-B567-623DFC473AC6}"/>
    <cellStyle name="Millares [0] 5 2 4 4 3" xfId="7391" xr:uid="{14599539-A24A-4B1A-A9C3-7D568C83BE6B}"/>
    <cellStyle name="Millares [0] 5 2 4 4 4" xfId="4649" xr:uid="{577A4936-33A1-4F44-B2C8-130F03E20D38}"/>
    <cellStyle name="Millares [0] 5 2 4 5" xfId="2016" xr:uid="{60E94F0D-D45C-43D6-A01A-3506AF49E058}"/>
    <cellStyle name="Millares [0] 5 2 4 5 2" xfId="3295" xr:uid="{46CBF842-96F7-40C6-8C9E-7A1F523C3503}"/>
    <cellStyle name="Millares [0] 5 2 4 5 2 2" xfId="8788" xr:uid="{381B0986-BA3D-49BD-8734-C8F602D6405E}"/>
    <cellStyle name="Millares [0] 5 2 4 5 2 3" xfId="6046" xr:uid="{91C34131-179D-462A-9E6E-FB59845F5B5E}"/>
    <cellStyle name="Millares [0] 5 2 4 5 3" xfId="7536" xr:uid="{C95A7875-1EF8-4581-BE66-053ABDE26FF7}"/>
    <cellStyle name="Millares [0] 5 2 4 5 4" xfId="4794" xr:uid="{682CCC26-1C71-486D-BC74-E12B913B57BB}"/>
    <cellStyle name="Millares [0] 5 2 4 6" xfId="2197" xr:uid="{46573014-5515-4893-8973-2A38B8F0B4B5}"/>
    <cellStyle name="Millares [0] 5 2 4 6 2" xfId="3476" xr:uid="{164F698D-371D-4AAC-BF1E-78142B74A947}"/>
    <cellStyle name="Millares [0] 5 2 4 6 2 2" xfId="8969" xr:uid="{477F56FE-59CF-4AEF-8A16-A5525F369AB4}"/>
    <cellStyle name="Millares [0] 5 2 4 6 2 3" xfId="6227" xr:uid="{BF244C09-55C1-4864-91D4-D7A1ECC1FCE6}"/>
    <cellStyle name="Millares [0] 5 2 4 6 3" xfId="7717" xr:uid="{6E8B545C-3BFA-4BDB-BD40-97BD97D8B29D}"/>
    <cellStyle name="Millares [0] 5 2 4 6 4" xfId="4975" xr:uid="{89C09D0C-B9D0-4E31-AC5C-0BAC11BFF2AC}"/>
    <cellStyle name="Millares [0] 5 2 4 7" xfId="2378" xr:uid="{DEE44D16-A4F6-4AAC-8290-27BEA587F6D8}"/>
    <cellStyle name="Millares [0] 5 2 4 7 2" xfId="3657" xr:uid="{8F6B1939-CBB4-44F0-A64A-007AE0802AB6}"/>
    <cellStyle name="Millares [0] 5 2 4 7 2 2" xfId="9150" xr:uid="{EEE3D4F0-3348-4471-8EAF-0604C8EC7BF6}"/>
    <cellStyle name="Millares [0] 5 2 4 7 2 3" xfId="6408" xr:uid="{D6E888EF-6A95-457A-886E-A68581B3F29D}"/>
    <cellStyle name="Millares [0] 5 2 4 7 3" xfId="7872" xr:uid="{CE194845-853F-44E8-9F08-C9AA9ED44F7E}"/>
    <cellStyle name="Millares [0] 5 2 4 7 4" xfId="5130" xr:uid="{3BA351A9-0526-46FD-9CBF-2659E421BE20}"/>
    <cellStyle name="Millares [0] 5 2 4 8" xfId="2479" xr:uid="{2ACABF70-F2B6-48A9-8680-0FBB1BFD4580}"/>
    <cellStyle name="Millares [0] 5 2 4 8 2" xfId="7973" xr:uid="{0F9BF1E9-2308-4B3A-82F4-3FCED76356E0}"/>
    <cellStyle name="Millares [0] 5 2 4 8 3" xfId="5231" xr:uid="{60C63410-2C61-4D07-8A76-8A6E2C175645}"/>
    <cellStyle name="Millares [0] 5 2 4 9" xfId="6589" xr:uid="{16EE488B-13D6-442B-A47D-E2C78045FED9}"/>
    <cellStyle name="Millares [0] 5 2 5" xfId="1337" xr:uid="{1EC7FB53-D6F6-4BC3-BAEC-0027734AAC2A}"/>
    <cellStyle name="Millares [0] 5 2 5 10" xfId="3865" xr:uid="{070012EB-21C9-4C7B-BB22-E3EE3481B267}"/>
    <cellStyle name="Millares [0] 5 2 5 2" xfId="1575" xr:uid="{4786BC76-1A20-44C8-8B90-66E4134662B6}"/>
    <cellStyle name="Millares [0] 5 2 5 2 2" xfId="2857" xr:uid="{A810B331-CCEC-421E-94D2-242163CB833B}"/>
    <cellStyle name="Millares [0] 5 2 5 2 2 2" xfId="8350" xr:uid="{3AFB841C-4272-440D-896A-041E6C3B8A9A}"/>
    <cellStyle name="Millares [0] 5 2 5 2 2 3" xfId="5608" xr:uid="{A546637F-ABD5-4CB8-AFFD-DAF92C967552}"/>
    <cellStyle name="Millares [0] 5 2 5 2 3" xfId="4502" xr:uid="{5A572876-3E32-481E-9DE9-522C7CA91437}"/>
    <cellStyle name="Millares [0] 5 2 5 2 3 2" xfId="7244" xr:uid="{8D5316C0-AB42-4E58-9CEE-417B5DF5DEC6}"/>
    <cellStyle name="Millares [0] 5 2 5 2 4" xfId="6798" xr:uid="{F01B2041-BC6C-41DA-80AD-23135076B95A}"/>
    <cellStyle name="Millares [0] 5 2 5 2 5" xfId="4048" xr:uid="{920B6F88-13FA-422E-973E-5100C74EA9A9}"/>
    <cellStyle name="Millares [0] 5 2 5 3" xfId="1733" xr:uid="{01CDCA98-2319-4020-8191-1260F103A97E}"/>
    <cellStyle name="Millares [0] 5 2 5 3 2" xfId="3012" xr:uid="{E4C7F4FE-0F57-4D26-8F19-65A08905DCE6}"/>
    <cellStyle name="Millares [0] 5 2 5 3 2 2" xfId="8505" xr:uid="{C27C7767-F456-463F-88DB-BFD6B36759A4}"/>
    <cellStyle name="Millares [0] 5 2 5 3 2 3" xfId="5763" xr:uid="{932EA16E-E556-43EA-98B5-434849BF9B92}"/>
    <cellStyle name="Millares [0] 5 2 5 3 3" xfId="6979" xr:uid="{7139FC5E-C34F-47F3-AEF8-C6260EBE5FC3}"/>
    <cellStyle name="Millares [0] 5 2 5 3 4" xfId="4229" xr:uid="{A6818CD1-14B9-445A-A687-9D19F4A12002}"/>
    <cellStyle name="Millares [0] 5 2 5 4" xfId="1888" xr:uid="{F6CAA281-0D0B-45F6-844E-CD1DE824CFD3}"/>
    <cellStyle name="Millares [0] 5 2 5 4 2" xfId="3167" xr:uid="{024618F9-8EC2-40D9-898E-7E3237AEE568}"/>
    <cellStyle name="Millares [0] 5 2 5 4 2 2" xfId="8660" xr:uid="{3FE97661-06B7-45BB-BEA6-79B8515ADCFF}"/>
    <cellStyle name="Millares [0] 5 2 5 4 2 3" xfId="5918" xr:uid="{A0134D9F-4CF2-447D-9CE8-31C7A6900764}"/>
    <cellStyle name="Millares [0] 5 2 5 4 3" xfId="7414" xr:uid="{7085AECD-F544-4D1B-8CE4-E16BE30C8876}"/>
    <cellStyle name="Millares [0] 5 2 5 4 4" xfId="4672" xr:uid="{E7FFD6D7-1E74-4B60-9BD9-70702AB9D6BB}"/>
    <cellStyle name="Millares [0] 5 2 5 5" xfId="2043" xr:uid="{DC8AAAD4-4695-4BC5-A332-EEEC3C6F3D79}"/>
    <cellStyle name="Millares [0] 5 2 5 5 2" xfId="3322" xr:uid="{E0DB15A2-69C7-4458-B43C-4DD8E373E580}"/>
    <cellStyle name="Millares [0] 5 2 5 5 2 2" xfId="8815" xr:uid="{F6D34A9B-A1C3-471C-95EF-6E0CDACA6F86}"/>
    <cellStyle name="Millares [0] 5 2 5 5 2 3" xfId="6073" xr:uid="{9518B330-FF66-4FD2-B836-0A4B899717B6}"/>
    <cellStyle name="Millares [0] 5 2 5 5 3" xfId="7563" xr:uid="{C197048B-07BC-444C-8491-6E1CCE821203}"/>
    <cellStyle name="Millares [0] 5 2 5 5 4" xfId="4821" xr:uid="{A8FECDDC-4CB6-4545-9148-D874B0869C7E}"/>
    <cellStyle name="Millares [0] 5 2 5 6" xfId="2224" xr:uid="{DE0F9E57-3A5C-4774-9E83-5A35FE4A35B9}"/>
    <cellStyle name="Millares [0] 5 2 5 6 2" xfId="3503" xr:uid="{58EA7836-E648-444E-96EF-015449B9978F}"/>
    <cellStyle name="Millares [0] 5 2 5 6 2 2" xfId="8996" xr:uid="{517BEEB1-5D8A-46E7-94ED-2D3F2BF5F5C1}"/>
    <cellStyle name="Millares [0] 5 2 5 6 2 3" xfId="6254" xr:uid="{A2316732-0509-40A2-8A01-B3B31544013E}"/>
    <cellStyle name="Millares [0] 5 2 5 6 3" xfId="7744" xr:uid="{B68F1528-F49C-440E-A58B-10C793364AB0}"/>
    <cellStyle name="Millares [0] 5 2 5 6 4" xfId="5002" xr:uid="{9E25E86F-5E61-4090-90CE-08F3D60F394E}"/>
    <cellStyle name="Millares [0] 5 2 5 7" xfId="2405" xr:uid="{6251D148-EA6E-4E02-9FE1-5C123B261BC3}"/>
    <cellStyle name="Millares [0] 5 2 5 7 2" xfId="3684" xr:uid="{A8EC5820-AEC7-4FD3-906E-313EFD4C3843}"/>
    <cellStyle name="Millares [0] 5 2 5 7 2 2" xfId="9177" xr:uid="{169CA7B2-E6BB-46EE-B7A1-CEBEA05A5DB0}"/>
    <cellStyle name="Millares [0] 5 2 5 7 2 3" xfId="6435" xr:uid="{69193D05-5D1B-44F8-8B0C-82461CBF7EB5}"/>
    <cellStyle name="Millares [0] 5 2 5 7 3" xfId="7899" xr:uid="{E16D129C-6015-48D9-A5EF-6CAD46DCE0F4}"/>
    <cellStyle name="Millares [0] 5 2 5 7 4" xfId="5157" xr:uid="{F0DE5C6A-555D-4999-BFF3-D60145251125}"/>
    <cellStyle name="Millares [0] 5 2 5 8" xfId="2620" xr:uid="{DA7D4130-5C45-402A-B057-856DB115BBB5}"/>
    <cellStyle name="Millares [0] 5 2 5 8 2" xfId="8113" xr:uid="{663AB3F6-F52F-4FF0-91D9-C328E1A7EABF}"/>
    <cellStyle name="Millares [0] 5 2 5 8 3" xfId="5371" xr:uid="{BCD23AFE-127D-4811-8458-170729E55D79}"/>
    <cellStyle name="Millares [0] 5 2 5 9" xfId="6616" xr:uid="{2BC8B33B-EBE3-4B22-AF46-4F4B1AABB0DF}"/>
    <cellStyle name="Millares [0] 5 2 6" xfId="1409" xr:uid="{71B276B2-6252-47CB-9655-D5CC6595F91D}"/>
    <cellStyle name="Millares [0] 5 2 6 2" xfId="2067" xr:uid="{F0CECC25-B4AF-4E5A-A566-8A09BF31B6EA}"/>
    <cellStyle name="Millares [0] 5 2 6 2 2" xfId="3346" xr:uid="{8D43EA64-AB42-4F4E-A371-6D38FB7E32EF}"/>
    <cellStyle name="Millares [0] 5 2 6 2 2 2" xfId="8839" xr:uid="{5ECE5D74-3B5F-445A-8BD6-89036400CC5D}"/>
    <cellStyle name="Millares [0] 5 2 6 2 2 3" xfId="6097" xr:uid="{7F08702A-DB96-4175-B18D-9A4CA62B9737}"/>
    <cellStyle name="Millares [0] 5 2 6 2 3" xfId="4845" xr:uid="{8EDE927E-DF0E-46C1-8C48-15F2A270CBB8}"/>
    <cellStyle name="Millares [0] 5 2 6 2 3 2" xfId="7587" xr:uid="{C43DD49C-CB6A-4585-84D8-13DAD71C099C}"/>
    <cellStyle name="Millares [0] 5 2 6 2 4" xfId="6822" xr:uid="{D4B0B533-936E-4ED8-8E03-54ECD5B94815}"/>
    <cellStyle name="Millares [0] 5 2 6 2 5" xfId="4072" xr:uid="{EA9DCB0C-CEBB-48F7-AA81-023F440A5A1B}"/>
    <cellStyle name="Millares [0] 5 2 6 3" xfId="2248" xr:uid="{0091DACD-0291-4FD4-B607-86923D1B34B6}"/>
    <cellStyle name="Millares [0] 5 2 6 3 2" xfId="3527" xr:uid="{19F0B176-5F23-4E32-AFEB-2E9AC66A54A8}"/>
    <cellStyle name="Millares [0] 5 2 6 3 2 2" xfId="9020" xr:uid="{BB82BB41-97C4-44A5-AA18-A4F7E20027D4}"/>
    <cellStyle name="Millares [0] 5 2 6 3 2 3" xfId="6278" xr:uid="{DBB0A6F2-4EE4-4C12-84AF-E78AA717D767}"/>
    <cellStyle name="Millares [0] 5 2 6 3 3" xfId="7003" xr:uid="{87A96818-E914-4A5A-ADCB-8F02855B16B2}"/>
    <cellStyle name="Millares [0] 5 2 6 3 4" xfId="4253" xr:uid="{CB76F8B1-D050-466B-8F69-28564748505E}"/>
    <cellStyle name="Millares [0] 5 2 6 4" xfId="2429" xr:uid="{4F1FD07C-C85F-442B-BD12-092BB672CC29}"/>
    <cellStyle name="Millares [0] 5 2 6 4 2" xfId="3708" xr:uid="{FE0D1748-673B-47CB-97C0-C69DD6FBAE2A}"/>
    <cellStyle name="Millares [0] 5 2 6 4 2 2" xfId="9201" xr:uid="{DFD43DBB-4931-4627-966D-20FDBC502896}"/>
    <cellStyle name="Millares [0] 5 2 6 4 2 3" xfId="6459" xr:uid="{4B4C4CB0-EDBC-4748-A099-CF12F3D0285A}"/>
    <cellStyle name="Millares [0] 5 2 6 4 3" xfId="7923" xr:uid="{AA37F3CC-F87F-4F40-AC39-8377466240FC}"/>
    <cellStyle name="Millares [0] 5 2 6 4 4" xfId="5181" xr:uid="{5569BD0C-F62C-4CA6-B807-0CE978B5CFD6}"/>
    <cellStyle name="Millares [0] 5 2 6 5" xfId="2691" xr:uid="{8C53F540-CBEB-4AC6-8EDD-467C4AB033DE}"/>
    <cellStyle name="Millares [0] 5 2 6 5 2" xfId="8184" xr:uid="{B7699E02-FB7B-44E4-B81E-F178655B3A93}"/>
    <cellStyle name="Millares [0] 5 2 6 5 3" xfId="5442" xr:uid="{C6E98D28-CB15-454A-B4F1-8701CCFFF785}"/>
    <cellStyle name="Millares [0] 5 2 6 6" xfId="6640" xr:uid="{59453139-CC59-4C24-B378-CAE334800DFB}"/>
    <cellStyle name="Millares [0] 5 2 6 7" xfId="3889" xr:uid="{D00AE724-5BC8-48F2-81ED-BCC19F7E6E19}"/>
    <cellStyle name="Millares [0] 5 2 7" xfId="1444" xr:uid="{ED56AC9D-4E05-4234-9C09-D8ECA93ED596}"/>
    <cellStyle name="Millares [0] 5 2 7 2" xfId="2726" xr:uid="{DCC46BFF-A615-4466-8466-D42BD87DC4CC}"/>
    <cellStyle name="Millares [0] 5 2 7 2 2" xfId="8219" xr:uid="{B7FAD159-65B1-4741-8D48-CC35AA31B13F}"/>
    <cellStyle name="Millares [0] 5 2 7 2 3" xfId="5477" xr:uid="{E1F12094-2AE7-4589-AD33-EC46FB974FFD}"/>
    <cellStyle name="Millares [0] 5 2 7 3" xfId="4389" xr:uid="{CA1C2692-3BCD-4A57-851A-99F17424CB17}"/>
    <cellStyle name="Millares [0] 5 2 7 3 2" xfId="7131" xr:uid="{DC073D7F-F4AA-4A8E-A380-B26C2F1E812C}"/>
    <cellStyle name="Millares [0] 5 2 7 4" xfId="6667" xr:uid="{F10A6492-7E27-4399-9B60-285DFA4BCD4D}"/>
    <cellStyle name="Millares [0] 5 2 7 5" xfId="3917" xr:uid="{23B0B20F-F640-46CE-BC06-CA049A8CB990}"/>
    <cellStyle name="Millares [0] 5 2 8" xfId="1602" xr:uid="{D4168368-CC18-4080-BDFB-37077CFA1708}"/>
    <cellStyle name="Millares [0] 5 2 8 2" xfId="2881" xr:uid="{97C8EA58-E57B-4081-BD35-544395FF9553}"/>
    <cellStyle name="Millares [0] 5 2 8 2 2" xfId="8374" xr:uid="{1D591AF4-5420-4E8A-B807-1E173B9EC472}"/>
    <cellStyle name="Millares [0] 5 2 8 2 3" xfId="5632" xr:uid="{C7839E85-2AD0-43BC-8F74-477AB7FDB5C4}"/>
    <cellStyle name="Millares [0] 5 2 8 3" xfId="6848" xr:uid="{6692C46F-DE0B-42A5-A243-A8DAA0BF2A9D}"/>
    <cellStyle name="Millares [0] 5 2 8 4" xfId="4098" xr:uid="{93689791-AAA9-4402-89B5-2BA50145A10C}"/>
    <cellStyle name="Millares [0] 5 2 9" xfId="1757" xr:uid="{45AA2375-3363-4516-9856-827D16D98C6C}"/>
    <cellStyle name="Millares [0] 5 2 9 2" xfId="3036" xr:uid="{B35CA76D-F8AD-4E53-B3B8-97091D401E92}"/>
    <cellStyle name="Millares [0] 5 2 9 2 2" xfId="8529" xr:uid="{04DAC442-2C12-46F0-ABCF-C9F0833EE3B6}"/>
    <cellStyle name="Millares [0] 5 2 9 2 3" xfId="5787" xr:uid="{69CB56EA-B9D8-420E-B668-3D6FD2034CFD}"/>
    <cellStyle name="Millares [0] 5 2 9 3" xfId="7296" xr:uid="{0944E2DB-E98D-4FD0-A27F-5BF67644708E}"/>
    <cellStyle name="Millares [0] 5 2 9 4" xfId="4554" xr:uid="{1E3AB182-DDB9-4E10-B0C7-6E31CF9750D6}"/>
    <cellStyle name="Millares [0] 5 3" xfId="26" xr:uid="{22F3D019-9D10-46EE-8A9B-66B94B81F798}"/>
    <cellStyle name="Millares [0] 5 3 10" xfId="2099" xr:uid="{6FE0B73A-290A-43B6-997B-A20FE7B3A26E}"/>
    <cellStyle name="Millares [0] 5 3 10 2" xfId="3378" xr:uid="{E67D8269-B6F0-4E3A-9C3F-527269B1CFB5}"/>
    <cellStyle name="Millares [0] 5 3 10 2 2" xfId="8871" xr:uid="{3335DBDC-461C-48DC-9849-A29DD4DEDEDA}"/>
    <cellStyle name="Millares [0] 5 3 10 2 3" xfId="6129" xr:uid="{A02C5E1C-15CC-47DA-99D1-7CB0E3E7043A}"/>
    <cellStyle name="Millares [0] 5 3 10 3" xfId="7619" xr:uid="{002EEAF1-8D58-4A85-966E-53805AF1E711}"/>
    <cellStyle name="Millares [0] 5 3 10 4" xfId="4877" xr:uid="{825978DF-E2A6-40F3-BFE9-89339999B732}"/>
    <cellStyle name="Millares [0] 5 3 11" xfId="2280" xr:uid="{5C2C5510-1885-48D7-B8BB-C51C764AF205}"/>
    <cellStyle name="Millares [0] 5 3 11 2" xfId="3559" xr:uid="{9CF590A2-54E0-4BB7-BC9F-DCD9825CB568}"/>
    <cellStyle name="Millares [0] 5 3 11 2 2" xfId="9052" xr:uid="{A298BC6E-53BA-40B6-BB3F-BA6213351697}"/>
    <cellStyle name="Millares [0] 5 3 11 2 3" xfId="6310" xr:uid="{9796DFBA-69EA-4071-BD4D-885EF259D559}"/>
    <cellStyle name="Millares [0] 5 3 11 3" xfId="7774" xr:uid="{54A7017C-DD7B-443F-8F76-0E3F9F79FD76}"/>
    <cellStyle name="Millares [0] 5 3 11 4" xfId="5032" xr:uid="{65C25FB9-BBD4-4651-9E1A-FB93349449E7}"/>
    <cellStyle name="Millares [0] 5 3 12" xfId="2461" xr:uid="{EA5C1AF0-400D-4142-A4E9-E1568CB9A58B}"/>
    <cellStyle name="Millares [0] 5 3 12 2" xfId="7955" xr:uid="{CE4E8E2C-CA28-4D29-AA51-F64A3E1AB1F1}"/>
    <cellStyle name="Millares [0] 5 3 12 3" xfId="5213" xr:uid="{790458B3-C0F3-44EA-8061-0A2C4FF1FEFB}"/>
    <cellStyle name="Millares [0] 5 3 13" xfId="6491" xr:uid="{A0D16998-9169-439A-B773-6DE37AE3C9B5}"/>
    <cellStyle name="Millares [0] 5 3 14" xfId="3740" xr:uid="{2EBEA80C-173A-4EC1-8EEE-8F528229606C}"/>
    <cellStyle name="Millares [0] 5 3 2" xfId="79" xr:uid="{5F62C07B-C6EF-48DA-A585-0977592ABADD}"/>
    <cellStyle name="Millares [0] 5 3 2 10" xfId="6517" xr:uid="{7247B6A1-4EDE-4ABA-95F7-D048A0121AC9}"/>
    <cellStyle name="Millares [0] 5 3 2 11" xfId="3766" xr:uid="{11290FF6-F9E8-404B-9338-7A3E31161290}"/>
    <cellStyle name="Millares [0] 5 3 2 2" xfId="132" xr:uid="{A2133601-86DF-4E05-B69B-92616F657BBF}"/>
    <cellStyle name="Millares [0] 5 3 2 2 10" xfId="3818" xr:uid="{B18EA99B-5725-409C-AE67-4B6CA37886F8}"/>
    <cellStyle name="Millares [0] 5 3 2 2 2" xfId="1528" xr:uid="{11227A18-9018-44F3-A93E-397AE44D9FDF}"/>
    <cellStyle name="Millares [0] 5 3 2 2 2 2" xfId="2810" xr:uid="{4807E2FD-4250-4D9F-A2AC-A2FCEF0A2B81}"/>
    <cellStyle name="Millares [0] 5 3 2 2 2 2 2" xfId="8303" xr:uid="{9A904A34-5C2A-49F0-B686-267C05BE550A}"/>
    <cellStyle name="Millares [0] 5 3 2 2 2 2 3" xfId="5561" xr:uid="{89D6BA24-97E4-4A50-BCBB-E36D3166D4AA}"/>
    <cellStyle name="Millares [0] 5 3 2 2 2 3" xfId="4459" xr:uid="{368968E1-E5E9-44B0-BBF8-3EEFFCB47C7B}"/>
    <cellStyle name="Millares [0] 5 3 2 2 2 3 2" xfId="7201" xr:uid="{FFDB4F72-2E7E-48D5-9F87-239790A0A94B}"/>
    <cellStyle name="Millares [0] 5 3 2 2 2 4" xfId="6751" xr:uid="{24F44F05-3F5D-4FF3-B9A9-9C78560C37BB}"/>
    <cellStyle name="Millares [0] 5 3 2 2 2 5" xfId="4001" xr:uid="{90D2E594-36A9-434E-8029-CFD64572DBD1}"/>
    <cellStyle name="Millares [0] 5 3 2 2 3" xfId="1686" xr:uid="{8772B243-6F97-48A7-BC04-D5D1685960B9}"/>
    <cellStyle name="Millares [0] 5 3 2 2 3 2" xfId="2965" xr:uid="{031309A3-B532-4AE8-9D6A-A11BCBF5E9D6}"/>
    <cellStyle name="Millares [0] 5 3 2 2 3 2 2" xfId="8458" xr:uid="{DB8AD247-2461-43E8-BD03-B0436CEB3B56}"/>
    <cellStyle name="Millares [0] 5 3 2 2 3 2 3" xfId="5716" xr:uid="{BF13AB7E-2F69-4153-B56A-FEC51D7AB456}"/>
    <cellStyle name="Millares [0] 5 3 2 2 3 3" xfId="6932" xr:uid="{795BC847-2CA2-408D-8D3D-75AD03ED6738}"/>
    <cellStyle name="Millares [0] 5 3 2 2 3 4" xfId="4182" xr:uid="{9C788569-7EB0-412A-8810-1517F38EF43A}"/>
    <cellStyle name="Millares [0] 5 3 2 2 4" xfId="1841" xr:uid="{C4077222-A26D-482B-85F1-6B60CA007D10}"/>
    <cellStyle name="Millares [0] 5 3 2 2 4 2" xfId="3120" xr:uid="{D846C185-0D65-4367-8FE4-4FA8588F7912}"/>
    <cellStyle name="Millares [0] 5 3 2 2 4 2 2" xfId="8613" xr:uid="{6C8CDF3C-2AF2-4129-A4BA-4A100CAC08F6}"/>
    <cellStyle name="Millares [0] 5 3 2 2 4 2 3" xfId="5871" xr:uid="{1579B095-D31B-411F-99C7-A10BDC6C533B}"/>
    <cellStyle name="Millares [0] 5 3 2 2 4 3" xfId="7371" xr:uid="{529FABA7-1B8D-415E-9B2D-26DAEE99A2DF}"/>
    <cellStyle name="Millares [0] 5 3 2 2 4 4" xfId="4629" xr:uid="{06D9944F-C0D6-4D16-AAAC-398FA71B2E79}"/>
    <cellStyle name="Millares [0] 5 3 2 2 5" xfId="1996" xr:uid="{A4E7B461-06C8-4022-9EA3-E659C5E9569E}"/>
    <cellStyle name="Millares [0] 5 3 2 2 5 2" xfId="3275" xr:uid="{526449B7-B944-41CF-A871-3E296612E2F0}"/>
    <cellStyle name="Millares [0] 5 3 2 2 5 2 2" xfId="8768" xr:uid="{F29E9290-9A99-4646-A004-DD1826CCE8C0}"/>
    <cellStyle name="Millares [0] 5 3 2 2 5 2 3" xfId="6026" xr:uid="{F12DB0FE-3C52-4236-A1A6-9181327E3F9A}"/>
    <cellStyle name="Millares [0] 5 3 2 2 5 3" xfId="7516" xr:uid="{EEA1811B-E113-4FE2-A1AA-95F08D795531}"/>
    <cellStyle name="Millares [0] 5 3 2 2 5 4" xfId="4774" xr:uid="{D93620E3-5B6E-4B10-A24A-2B3382C208A1}"/>
    <cellStyle name="Millares [0] 5 3 2 2 6" xfId="2177" xr:uid="{6D6E394A-C8B3-4A2F-9AE2-D48F229DDFD4}"/>
    <cellStyle name="Millares [0] 5 3 2 2 6 2" xfId="3456" xr:uid="{39B7AB76-E2F9-4B04-8C54-A62FD39AE162}"/>
    <cellStyle name="Millares [0] 5 3 2 2 6 2 2" xfId="8949" xr:uid="{E6722960-5D0A-4F44-BCED-2B5072DA5851}"/>
    <cellStyle name="Millares [0] 5 3 2 2 6 2 3" xfId="6207" xr:uid="{5E09767B-C395-4309-947C-D2AE86F6D0A5}"/>
    <cellStyle name="Millares [0] 5 3 2 2 6 3" xfId="7697" xr:uid="{3385F467-8F86-4C1E-8DED-4E8E7CCD41EF}"/>
    <cellStyle name="Millares [0] 5 3 2 2 6 4" xfId="4955" xr:uid="{217C8388-940F-44D1-9869-F29EDB20FD49}"/>
    <cellStyle name="Millares [0] 5 3 2 2 7" xfId="2358" xr:uid="{7B47AB79-0BC5-4F47-AAA6-5A43EE8618D4}"/>
    <cellStyle name="Millares [0] 5 3 2 2 7 2" xfId="3637" xr:uid="{6666949F-9752-4AC8-AA02-A9A4117B3BC6}"/>
    <cellStyle name="Millares [0] 5 3 2 2 7 2 2" xfId="9130" xr:uid="{A73F0E92-C01C-4B8A-B0DF-EAC432D6A998}"/>
    <cellStyle name="Millares [0] 5 3 2 2 7 2 3" xfId="6388" xr:uid="{8C3F62D7-75D9-4397-9E88-8BF60D2C3EB8}"/>
    <cellStyle name="Millares [0] 5 3 2 2 7 3" xfId="7852" xr:uid="{98AEFA47-8E83-4363-93EC-C09C6B4EAB95}"/>
    <cellStyle name="Millares [0] 5 3 2 2 7 4" xfId="5110" xr:uid="{1C0D9C93-998F-429D-A0E3-CD5B24B6BDC5}"/>
    <cellStyle name="Millares [0] 5 3 2 2 8" xfId="2564" xr:uid="{F5E7F187-9895-4D7E-A195-5D1F63A3163C}"/>
    <cellStyle name="Millares [0] 5 3 2 2 8 2" xfId="8057" xr:uid="{EC9D3D83-5EAA-46AE-AE14-B1928827365A}"/>
    <cellStyle name="Millares [0] 5 3 2 2 8 3" xfId="5315" xr:uid="{9EC00A6C-9F5D-44AB-816E-FE71C9AF4FCF}"/>
    <cellStyle name="Millares [0] 5 3 2 2 9" xfId="6569" xr:uid="{DED5B2A8-CE57-4896-B2DB-BAA6D9641659}"/>
    <cellStyle name="Millares [0] 5 3 2 3" xfId="1476" xr:uid="{79741468-CC44-462A-B063-C4C847A33701}"/>
    <cellStyle name="Millares [0] 5 3 2 3 2" xfId="2758" xr:uid="{370487E9-F761-4D2E-B590-9A3205808C09}"/>
    <cellStyle name="Millares [0] 5 3 2 3 2 2" xfId="8251" xr:uid="{1E93E540-446A-4A10-8E61-FAA33DA81757}"/>
    <cellStyle name="Millares [0] 5 3 2 3 2 3" xfId="5509" xr:uid="{82950322-8B85-4F4B-AD70-DA38F50C73AB}"/>
    <cellStyle name="Millares [0] 5 3 2 3 3" xfId="4407" xr:uid="{CCBCF56C-BAA8-435B-BE50-C23AE6CD2DFF}"/>
    <cellStyle name="Millares [0] 5 3 2 3 3 2" xfId="7149" xr:uid="{BC6C3204-F3F2-45E5-A93D-1CE8FBBAA23C}"/>
    <cellStyle name="Millares [0] 5 3 2 3 4" xfId="6699" xr:uid="{837A593E-F889-49D1-82F3-C650CDA32C50}"/>
    <cellStyle name="Millares [0] 5 3 2 3 5" xfId="3949" xr:uid="{65037CE3-65C5-44D5-88AD-619024394EC1}"/>
    <cellStyle name="Millares [0] 5 3 2 4" xfId="1634" xr:uid="{BA96BF7B-24F7-4CAA-A6AF-7ADBC9A76A74}"/>
    <cellStyle name="Millares [0] 5 3 2 4 2" xfId="2913" xr:uid="{CC67F40B-1DE7-4AA6-9087-F8A47DF872FF}"/>
    <cellStyle name="Millares [0] 5 3 2 4 2 2" xfId="8406" xr:uid="{7E141EFA-76BB-44C2-88DF-7142304E8CF5}"/>
    <cellStyle name="Millares [0] 5 3 2 4 2 3" xfId="5664" xr:uid="{2406E9DA-5C8F-49D0-A4E8-517A40768950}"/>
    <cellStyle name="Millares [0] 5 3 2 4 3" xfId="6880" xr:uid="{7239B441-4A38-407D-9AB5-F2D886A0775B}"/>
    <cellStyle name="Millares [0] 5 3 2 4 4" xfId="4130" xr:uid="{6DDF57A2-D4FF-48DC-97A9-E3BCC891F897}"/>
    <cellStyle name="Millares [0] 5 3 2 5" xfId="1789" xr:uid="{7BBA710F-48A6-440E-B5EA-150A644FE78A}"/>
    <cellStyle name="Millares [0] 5 3 2 5 2" xfId="3068" xr:uid="{8D6C5088-C58E-4BF5-B017-B00FBF119FDC}"/>
    <cellStyle name="Millares [0] 5 3 2 5 2 2" xfId="8561" xr:uid="{C85F39E7-9EF7-48B7-8A4A-8A69C3A5F914}"/>
    <cellStyle name="Millares [0] 5 3 2 5 2 3" xfId="5819" xr:uid="{FAAE4A0E-D0FF-435B-92A7-E8DEF4B77DE9}"/>
    <cellStyle name="Millares [0] 5 3 2 5 3" xfId="7319" xr:uid="{C93273A9-88E8-4F01-BEB4-1B55B4E122BB}"/>
    <cellStyle name="Millares [0] 5 3 2 5 4" xfId="4577" xr:uid="{BB0E2C57-8BC7-46EF-9EAE-A4E8581F30E2}"/>
    <cellStyle name="Millares [0] 5 3 2 6" xfId="1944" xr:uid="{8D602681-9391-442E-8008-EA39843A4DCC}"/>
    <cellStyle name="Millares [0] 5 3 2 6 2" xfId="3223" xr:uid="{7E56BAC5-F598-4A89-9B35-75404A5EA046}"/>
    <cellStyle name="Millares [0] 5 3 2 6 2 2" xfId="8716" xr:uid="{66DEA3E6-5777-4756-BD96-B35F4C157D1E}"/>
    <cellStyle name="Millares [0] 5 3 2 6 2 3" xfId="5974" xr:uid="{A334639B-DF35-4C42-99E0-3273432C48A2}"/>
    <cellStyle name="Millares [0] 5 3 2 6 3" xfId="7464" xr:uid="{CF6F0C35-3B67-4446-B652-7BF35DFFB0DE}"/>
    <cellStyle name="Millares [0] 5 3 2 6 4" xfId="4722" xr:uid="{D01F28AF-66E0-48F0-9346-72BBB77D97DD}"/>
    <cellStyle name="Millares [0] 5 3 2 7" xfId="2125" xr:uid="{214EC482-B353-4F18-AFDD-526BDB891899}"/>
    <cellStyle name="Millares [0] 5 3 2 7 2" xfId="3404" xr:uid="{5109ADFF-D261-412A-B0A8-9F49BF1DB86C}"/>
    <cellStyle name="Millares [0] 5 3 2 7 2 2" xfId="8897" xr:uid="{7770C0BF-D4E2-4B03-8AA1-7B3C0D4F01C2}"/>
    <cellStyle name="Millares [0] 5 3 2 7 2 3" xfId="6155" xr:uid="{EE2130BE-4A4E-43DD-8378-0AE200FAD95B}"/>
    <cellStyle name="Millares [0] 5 3 2 7 3" xfId="7645" xr:uid="{03BA58EF-7963-4AA9-A7D8-8D1F5FD67646}"/>
    <cellStyle name="Millares [0] 5 3 2 7 4" xfId="4903" xr:uid="{16E27E0B-4808-4EFD-B4C9-58F8CD0E5118}"/>
    <cellStyle name="Millares [0] 5 3 2 8" xfId="2306" xr:uid="{69412610-E9D8-4651-BBEF-36E1D8C2401E}"/>
    <cellStyle name="Millares [0] 5 3 2 8 2" xfId="3585" xr:uid="{8F4FD033-F46F-4B91-A195-64BD3CE0FC48}"/>
    <cellStyle name="Millares [0] 5 3 2 8 2 2" xfId="9078" xr:uid="{FFAA699D-98A1-476B-82C8-19F7F1A3D702}"/>
    <cellStyle name="Millares [0] 5 3 2 8 2 3" xfId="6336" xr:uid="{80BCB32B-22FF-4C41-8D7F-485221B4E06D}"/>
    <cellStyle name="Millares [0] 5 3 2 8 3" xfId="7800" xr:uid="{3110A70B-83B6-4F6D-A0DB-C7CCA73B5A84}"/>
    <cellStyle name="Millares [0] 5 3 2 8 4" xfId="5058" xr:uid="{2C7DACBF-6995-40A0-9325-159BD1D3489D}"/>
    <cellStyle name="Millares [0] 5 3 2 9" xfId="2512" xr:uid="{BE7D0409-C673-475D-9794-6DF0B6A03506}"/>
    <cellStyle name="Millares [0] 5 3 2 9 2" xfId="8005" xr:uid="{811E68B6-DEC0-47E2-8003-CAA4465D9D81}"/>
    <cellStyle name="Millares [0] 5 3 2 9 3" xfId="5263" xr:uid="{E118A9C8-1B26-4992-A8FC-442876E008E5}"/>
    <cellStyle name="Millares [0] 5 3 3" xfId="106" xr:uid="{5E24ABAA-6DA6-415D-B115-25EB8CC1967B}"/>
    <cellStyle name="Millares [0] 5 3 3 10" xfId="3792" xr:uid="{EDFF4A0D-00BB-4444-AFAD-7B802B2BE5E9}"/>
    <cellStyle name="Millares [0] 5 3 3 2" xfId="1502" xr:uid="{88996B02-73B6-4619-964F-F3072F6B3B82}"/>
    <cellStyle name="Millares [0] 5 3 3 2 2" xfId="2784" xr:uid="{189BCFD5-3216-4894-BADC-A610D70725FE}"/>
    <cellStyle name="Millares [0] 5 3 3 2 2 2" xfId="8277" xr:uid="{D1EE486C-B861-4928-A0D0-AFF0A5BBA17E}"/>
    <cellStyle name="Millares [0] 5 3 3 2 2 3" xfId="5535" xr:uid="{85F95FEB-F417-4ECF-ADA2-897AD9A0DC29}"/>
    <cellStyle name="Millares [0] 5 3 3 2 3" xfId="4433" xr:uid="{E5788A55-C270-4305-A67F-35E110F61255}"/>
    <cellStyle name="Millares [0] 5 3 3 2 3 2" xfId="7175" xr:uid="{801D92DB-B59D-4877-BDE7-C697A469FC83}"/>
    <cellStyle name="Millares [0] 5 3 3 2 4" xfId="6725" xr:uid="{BB3F5A75-6398-4AD0-8198-8B6F82598688}"/>
    <cellStyle name="Millares [0] 5 3 3 2 5" xfId="3975" xr:uid="{5463129E-D9FB-467A-8991-BF9BBFFFD0AD}"/>
    <cellStyle name="Millares [0] 5 3 3 3" xfId="1660" xr:uid="{39F0A5D0-11DD-4558-875F-3C047A45630E}"/>
    <cellStyle name="Millares [0] 5 3 3 3 2" xfId="2939" xr:uid="{BC2A0A7A-3376-448C-BE47-C5A8D6A657E6}"/>
    <cellStyle name="Millares [0] 5 3 3 3 2 2" xfId="8432" xr:uid="{773DD7C6-07DD-4F75-8A65-7238C9D1F139}"/>
    <cellStyle name="Millares [0] 5 3 3 3 2 3" xfId="5690" xr:uid="{1DCEEC4A-4EF4-4924-9EA9-A9BB99AC34EA}"/>
    <cellStyle name="Millares [0] 5 3 3 3 3" xfId="6906" xr:uid="{48C5B5E8-E615-4C29-8872-F00C3F566D19}"/>
    <cellStyle name="Millares [0] 5 3 3 3 4" xfId="4156" xr:uid="{5E2AA5D5-0A5D-4BDB-A55B-112A7B05879A}"/>
    <cellStyle name="Millares [0] 5 3 3 4" xfId="1815" xr:uid="{06619973-CEBD-43AD-87F5-5DD69DDC5592}"/>
    <cellStyle name="Millares [0] 5 3 3 4 2" xfId="3094" xr:uid="{69ABCFA5-0192-495C-A1F6-4BAF4EF503EE}"/>
    <cellStyle name="Millares [0] 5 3 3 4 2 2" xfId="8587" xr:uid="{071DAA23-7274-49BD-A92D-170E8A6FE944}"/>
    <cellStyle name="Millares [0] 5 3 3 4 2 3" xfId="5845" xr:uid="{BE1D5DD9-B4DB-4A35-A74E-7663C9DC6EAF}"/>
    <cellStyle name="Millares [0] 5 3 3 4 3" xfId="7345" xr:uid="{7AB0CD3A-9052-4C1B-9FD2-967D4F9FE380}"/>
    <cellStyle name="Millares [0] 5 3 3 4 4" xfId="4603" xr:uid="{F461BD9A-1E30-4A77-87C1-DF029E5C90BB}"/>
    <cellStyle name="Millares [0] 5 3 3 5" xfId="1970" xr:uid="{E2D7B6A0-C693-4EDF-B97C-3735A66DE7ED}"/>
    <cellStyle name="Millares [0] 5 3 3 5 2" xfId="3249" xr:uid="{CEA2BF2F-5153-4F75-9252-0552FA3D1BB4}"/>
    <cellStyle name="Millares [0] 5 3 3 5 2 2" xfId="8742" xr:uid="{23843D91-1A1A-4BAD-B1B4-58D335778041}"/>
    <cellStyle name="Millares [0] 5 3 3 5 2 3" xfId="6000" xr:uid="{86EF0679-2571-48D4-B2A5-BDB8D560E531}"/>
    <cellStyle name="Millares [0] 5 3 3 5 3" xfId="7490" xr:uid="{092022CB-D428-4846-8FCD-AA6DE5A9AB2B}"/>
    <cellStyle name="Millares [0] 5 3 3 5 4" xfId="4748" xr:uid="{E60A75FC-295D-490E-BB40-7B31ECEE1E5B}"/>
    <cellStyle name="Millares [0] 5 3 3 6" xfId="2151" xr:uid="{3F0C3B55-545A-41AD-925C-18200512066C}"/>
    <cellStyle name="Millares [0] 5 3 3 6 2" xfId="3430" xr:uid="{273201CB-300E-4D32-A229-27CCAB7A034A}"/>
    <cellStyle name="Millares [0] 5 3 3 6 2 2" xfId="8923" xr:uid="{3D272587-DDBC-44E4-805F-33277430612D}"/>
    <cellStyle name="Millares [0] 5 3 3 6 2 3" xfId="6181" xr:uid="{35B5A1BE-0ACB-493A-AB67-B1B672AF9FD0}"/>
    <cellStyle name="Millares [0] 5 3 3 6 3" xfId="7671" xr:uid="{C8EAE99E-C69C-4569-A413-11B8C3CEE75E}"/>
    <cellStyle name="Millares [0] 5 3 3 6 4" xfId="4929" xr:uid="{E0A45004-61BB-4353-8DCA-1F2B6094A3A5}"/>
    <cellStyle name="Millares [0] 5 3 3 7" xfId="2332" xr:uid="{D67C0164-670E-4439-A271-62C74F0A6659}"/>
    <cellStyle name="Millares [0] 5 3 3 7 2" xfId="3611" xr:uid="{A5C98D95-86AB-4FCE-BD0C-3A23A4CBE538}"/>
    <cellStyle name="Millares [0] 5 3 3 7 2 2" xfId="9104" xr:uid="{3894D654-06D0-4C82-A9F6-79F0AFD14383}"/>
    <cellStyle name="Millares [0] 5 3 3 7 2 3" xfId="6362" xr:uid="{D30F7919-FD2B-4B77-B29C-3667B78C35B8}"/>
    <cellStyle name="Millares [0] 5 3 3 7 3" xfId="7826" xr:uid="{C2C74037-D412-4159-AF47-F50D55FAD163}"/>
    <cellStyle name="Millares [0] 5 3 3 7 4" xfId="5084" xr:uid="{AAD2D972-D73F-45D2-AA36-F0C3A5BBAEDC}"/>
    <cellStyle name="Millares [0] 5 3 3 8" xfId="2538" xr:uid="{7344EB98-A1D2-42B0-9E54-43B01C2BDBC7}"/>
    <cellStyle name="Millares [0] 5 3 3 8 2" xfId="8031" xr:uid="{072BCE86-A1FD-4FB5-9592-78C1F413359B}"/>
    <cellStyle name="Millares [0] 5 3 3 8 3" xfId="5289" xr:uid="{D5263111-ED4F-43B3-8E24-96FDE987743E}"/>
    <cellStyle name="Millares [0] 5 3 3 9" xfId="6543" xr:uid="{6A87AD2B-9C3E-4F57-BF28-94A2A241F0A4}"/>
    <cellStyle name="Millares [0] 5 3 4" xfId="51" xr:uid="{7FC8CB2A-6FCA-40D7-B696-49C6B394EB0A}"/>
    <cellStyle name="Millares [0] 5 3 4 10" xfId="3844" xr:uid="{5CD36CC6-AC1B-4AE6-8E26-97FBFE64837F}"/>
    <cellStyle name="Millares [0] 5 3 4 2" xfId="1554" xr:uid="{0C5A16BD-0397-4AAC-89F1-28AA2888832F}"/>
    <cellStyle name="Millares [0] 5 3 4 2 2" xfId="2836" xr:uid="{22303F7F-DB17-4B9D-BDB3-268A3B469492}"/>
    <cellStyle name="Millares [0] 5 3 4 2 2 2" xfId="8329" xr:uid="{15DAA410-A5EB-4DC5-9FD9-3CBDD9EEF19D}"/>
    <cellStyle name="Millares [0] 5 3 4 2 2 3" xfId="5587" xr:uid="{1554B067-3316-4C05-B25E-19AA2A386A36}"/>
    <cellStyle name="Millares [0] 5 3 4 2 3" xfId="4485" xr:uid="{F9B50F13-43F5-4C08-849C-84231D7D6D12}"/>
    <cellStyle name="Millares [0] 5 3 4 2 3 2" xfId="7227" xr:uid="{85819B2F-6CF9-4C43-B6CE-DC324CFDD2B5}"/>
    <cellStyle name="Millares [0] 5 3 4 2 4" xfId="6777" xr:uid="{8FE4CDF0-D870-450D-9811-A172C3DEBA2F}"/>
    <cellStyle name="Millares [0] 5 3 4 2 5" xfId="4027" xr:uid="{C1418A56-6458-4C16-A211-84DDC6CBC3A8}"/>
    <cellStyle name="Millares [0] 5 3 4 3" xfId="1712" xr:uid="{7022B62D-ACCD-4625-8653-10F5F4F54273}"/>
    <cellStyle name="Millares [0] 5 3 4 3 2" xfId="2991" xr:uid="{54DB9E71-916D-49D4-A8E0-5F7BB8416718}"/>
    <cellStyle name="Millares [0] 5 3 4 3 2 2" xfId="8484" xr:uid="{D73FB1EF-46BA-4375-8308-EA23F66AB929}"/>
    <cellStyle name="Millares [0] 5 3 4 3 2 3" xfId="5742" xr:uid="{D6B5FB66-90DA-4556-966A-BA43683279CC}"/>
    <cellStyle name="Millares [0] 5 3 4 3 3" xfId="6958" xr:uid="{8CB8A196-8205-4A1D-96F4-ACF177EECC6C}"/>
    <cellStyle name="Millares [0] 5 3 4 3 4" xfId="4208" xr:uid="{606E629C-2A24-46A0-B6A3-96E01CE3A7BB}"/>
    <cellStyle name="Millares [0] 5 3 4 4" xfId="1867" xr:uid="{47004F88-47D2-46BF-B464-A126741CD6B3}"/>
    <cellStyle name="Millares [0] 5 3 4 4 2" xfId="3146" xr:uid="{5B9DF3AE-890F-4993-82F1-4DB9F61B6EC0}"/>
    <cellStyle name="Millares [0] 5 3 4 4 2 2" xfId="8639" xr:uid="{42A4C66D-8FE4-4098-949C-F15B33B98ACC}"/>
    <cellStyle name="Millares [0] 5 3 4 4 2 3" xfId="5897" xr:uid="{C8BE2755-25AE-495A-895B-2853890957BA}"/>
    <cellStyle name="Millares [0] 5 3 4 4 3" xfId="7397" xr:uid="{E3760E8A-CA63-4DC8-89AC-B2CF8CB33842}"/>
    <cellStyle name="Millares [0] 5 3 4 4 4" xfId="4655" xr:uid="{73403E5C-2280-415B-BD8E-CDBC04358E8C}"/>
    <cellStyle name="Millares [0] 5 3 4 5" xfId="2022" xr:uid="{6246008F-20BF-4F6C-8481-DAF74BF7025D}"/>
    <cellStyle name="Millares [0] 5 3 4 5 2" xfId="3301" xr:uid="{8C338C72-F1BC-45CD-B867-F5A4CA9531FA}"/>
    <cellStyle name="Millares [0] 5 3 4 5 2 2" xfId="8794" xr:uid="{59BA3A38-113B-4634-99A6-2F6B22FBC274}"/>
    <cellStyle name="Millares [0] 5 3 4 5 2 3" xfId="6052" xr:uid="{6584C59C-D04E-4E48-8476-CB23D8D13B95}"/>
    <cellStyle name="Millares [0] 5 3 4 5 3" xfId="7542" xr:uid="{7C4B7F57-7852-4336-949F-61E3D10C6F7B}"/>
    <cellStyle name="Millares [0] 5 3 4 5 4" xfId="4800" xr:uid="{F47D85B0-A988-48B6-A72B-FB51A0A1759C}"/>
    <cellStyle name="Millares [0] 5 3 4 6" xfId="2203" xr:uid="{91C2CEC0-70B6-487F-95A5-A3D59C91131C}"/>
    <cellStyle name="Millares [0] 5 3 4 6 2" xfId="3482" xr:uid="{6589E5D2-1BF7-42C4-A37E-87CF4926F4F8}"/>
    <cellStyle name="Millares [0] 5 3 4 6 2 2" xfId="8975" xr:uid="{13D2AF7A-EFC0-4DB5-97BD-FB236B199AF4}"/>
    <cellStyle name="Millares [0] 5 3 4 6 2 3" xfId="6233" xr:uid="{C93028FF-5C8C-47BC-955C-CF7FCF3BE5DD}"/>
    <cellStyle name="Millares [0] 5 3 4 6 3" xfId="7723" xr:uid="{AE090D09-26B5-4DCA-996C-385EE1956CFC}"/>
    <cellStyle name="Millares [0] 5 3 4 6 4" xfId="4981" xr:uid="{70E0F39D-DCB8-4066-97CA-9377D49CAD02}"/>
    <cellStyle name="Millares [0] 5 3 4 7" xfId="2384" xr:uid="{0C97394C-46DF-4ADE-BFC7-CCF72965006B}"/>
    <cellStyle name="Millares [0] 5 3 4 7 2" xfId="3663" xr:uid="{0C248EF9-93D4-4EBD-9E73-62C2D7E2B40C}"/>
    <cellStyle name="Millares [0] 5 3 4 7 2 2" xfId="9156" xr:uid="{A2FE1225-C5AF-446E-917B-8D74EE45F667}"/>
    <cellStyle name="Millares [0] 5 3 4 7 2 3" xfId="6414" xr:uid="{B97E9CB9-75F8-4690-805B-B3784C940AC6}"/>
    <cellStyle name="Millares [0] 5 3 4 7 3" xfId="7878" xr:uid="{636CC532-805D-41C9-8533-4AD68E33E28A}"/>
    <cellStyle name="Millares [0] 5 3 4 7 4" xfId="5136" xr:uid="{9679DD64-64D7-40D3-A952-F5D1CFD3E196}"/>
    <cellStyle name="Millares [0] 5 3 4 8" xfId="2485" xr:uid="{0C9EF254-8B5D-4417-BA6C-F91DCB0D3F75}"/>
    <cellStyle name="Millares [0] 5 3 4 8 2" xfId="7979" xr:uid="{627477EE-FDA5-4B09-BADA-B8FBA727E495}"/>
    <cellStyle name="Millares [0] 5 3 4 8 3" xfId="5237" xr:uid="{D4178910-33E6-43B3-ABBE-BCED5398B22C}"/>
    <cellStyle name="Millares [0] 5 3 4 9" xfId="6595" xr:uid="{303B7784-0C18-495C-B3DC-D008B146E9C7}"/>
    <cellStyle name="Millares [0] 5 3 5" xfId="1581" xr:uid="{79B2ED55-0EDD-48D6-8589-0BF24D438E22}"/>
    <cellStyle name="Millares [0] 5 3 5 2" xfId="1739" xr:uid="{323D9332-1EBE-48DD-8803-5264D03EEFD1}"/>
    <cellStyle name="Millares [0] 5 3 5 2 2" xfId="3018" xr:uid="{5A80D227-F4EF-4984-A3A6-97AD9294F8B8}"/>
    <cellStyle name="Millares [0] 5 3 5 2 2 2" xfId="8511" xr:uid="{FFD5AFC9-EC20-44A2-970C-CC4EA2A53DFF}"/>
    <cellStyle name="Millares [0] 5 3 5 2 2 3" xfId="5769" xr:uid="{82801229-20B0-409D-BDF1-3CA2554284A3}"/>
    <cellStyle name="Millares [0] 5 3 5 2 3" xfId="4544" xr:uid="{5E83C04B-739B-438E-BF82-5F6F3E30BCA3}"/>
    <cellStyle name="Millares [0] 5 3 5 2 3 2" xfId="7286" xr:uid="{36D20463-A80E-46EA-BF4D-15E629A53166}"/>
    <cellStyle name="Millares [0] 5 3 5 2 4" xfId="6804" xr:uid="{15EBEF0B-190F-4BAB-B42A-33AA3FC6E28F}"/>
    <cellStyle name="Millares [0] 5 3 5 2 5" xfId="4054" xr:uid="{2CE80FFF-0A36-4169-9389-2D25A969A65A}"/>
    <cellStyle name="Millares [0] 5 3 5 3" xfId="1894" xr:uid="{8951624E-7182-4989-8DBF-3B451C491243}"/>
    <cellStyle name="Millares [0] 5 3 5 3 2" xfId="3173" xr:uid="{43E4F465-82E9-4565-9479-825762BB4140}"/>
    <cellStyle name="Millares [0] 5 3 5 3 2 2" xfId="8666" xr:uid="{082CFBAC-7FA2-49A8-B035-2B63BC871B99}"/>
    <cellStyle name="Millares [0] 5 3 5 3 2 3" xfId="5924" xr:uid="{7BA5B5BF-88E5-483D-8263-376CE3D8A641}"/>
    <cellStyle name="Millares [0] 5 3 5 3 3" xfId="6985" xr:uid="{EFE720E2-4840-4C0C-8E04-39DCD6C963A9}"/>
    <cellStyle name="Millares [0] 5 3 5 3 4" xfId="4235" xr:uid="{7C5CAF69-0FAA-4765-B71E-EAA2A0E92C8D}"/>
    <cellStyle name="Millares [0] 5 3 5 4" xfId="2049" xr:uid="{BE662489-4D65-48E5-876B-EEF8E542E561}"/>
    <cellStyle name="Millares [0] 5 3 5 4 2" xfId="3328" xr:uid="{34B7C68A-D6A0-4D5B-B89D-C92DFB452AB4}"/>
    <cellStyle name="Millares [0] 5 3 5 4 2 2" xfId="8821" xr:uid="{8CA2DA23-150F-49B0-AA7D-3629F9DB72A6}"/>
    <cellStyle name="Millares [0] 5 3 5 4 2 3" xfId="6079" xr:uid="{9C597ED4-BD8F-44BA-B1DC-FFBECC1F4A90}"/>
    <cellStyle name="Millares [0] 5 3 5 4 3" xfId="7569" xr:uid="{AEEEEEA1-DE5B-4A9B-A591-98B476B32C0E}"/>
    <cellStyle name="Millares [0] 5 3 5 4 4" xfId="4827" xr:uid="{92DB4FC1-E284-4C40-9659-4659A8B76DD2}"/>
    <cellStyle name="Millares [0] 5 3 5 5" xfId="2230" xr:uid="{D7251096-F858-40C0-8FEE-93B17D2774A0}"/>
    <cellStyle name="Millares [0] 5 3 5 5 2" xfId="3509" xr:uid="{AC60EF34-B977-4F68-AA33-8C243B47B7AA}"/>
    <cellStyle name="Millares [0] 5 3 5 5 2 2" xfId="9002" xr:uid="{FBE64AEB-30F6-4D74-899F-683872348CDC}"/>
    <cellStyle name="Millares [0] 5 3 5 5 2 3" xfId="6260" xr:uid="{A9C3AA02-DDD6-4770-9DA4-127768F3AA20}"/>
    <cellStyle name="Millares [0] 5 3 5 5 3" xfId="7750" xr:uid="{9CD6545C-B87A-4AE7-BC10-646F09969380}"/>
    <cellStyle name="Millares [0] 5 3 5 5 4" xfId="5008" xr:uid="{BB9BB758-706F-4735-8BEB-9ADCCC594F83}"/>
    <cellStyle name="Millares [0] 5 3 5 6" xfId="2411" xr:uid="{F7FF8A6F-4F1E-439A-B433-1237CA3F629D}"/>
    <cellStyle name="Millares [0] 5 3 5 6 2" xfId="3690" xr:uid="{C3AE29AC-4449-485C-8402-F40BFE172656}"/>
    <cellStyle name="Millares [0] 5 3 5 6 2 2" xfId="9183" xr:uid="{A323843E-66B6-4BAF-A69F-BE368ABDCA30}"/>
    <cellStyle name="Millares [0] 5 3 5 6 2 3" xfId="6441" xr:uid="{63CDDC23-1FC0-46AB-90EA-A691C9BE99A1}"/>
    <cellStyle name="Millares [0] 5 3 5 6 3" xfId="7905" xr:uid="{635F16E2-B308-43F9-883B-A38153D43A73}"/>
    <cellStyle name="Millares [0] 5 3 5 6 4" xfId="5163" xr:uid="{47462E77-2CC0-4556-825E-0B6B3894AD5D}"/>
    <cellStyle name="Millares [0] 5 3 5 7" xfId="2863" xr:uid="{F5DDFE74-5BF0-4857-8BB9-D9D127A4BD44}"/>
    <cellStyle name="Millares [0] 5 3 5 7 2" xfId="8356" xr:uid="{AD0D11DC-1675-4C80-AD60-27D5D19E7E85}"/>
    <cellStyle name="Millares [0] 5 3 5 7 3" xfId="5614" xr:uid="{3D951223-6083-413A-B2F7-C74173564CA4}"/>
    <cellStyle name="Millares [0] 5 3 5 8" xfId="6622" xr:uid="{B026B478-15C0-451E-9295-79016A82B7B7}"/>
    <cellStyle name="Millares [0] 5 3 5 9" xfId="3871" xr:uid="{733EF962-6099-4E67-959F-E0E97009ED42}"/>
    <cellStyle name="Millares [0] 5 3 6" xfId="1450" xr:uid="{39155AE0-2B45-4E05-BD72-A4765448D6D0}"/>
    <cellStyle name="Millares [0] 5 3 6 2" xfId="2073" xr:uid="{9E4CC99C-A36B-450F-AEE2-32EB56FAFA9F}"/>
    <cellStyle name="Millares [0] 5 3 6 2 2" xfId="3352" xr:uid="{1692CBB2-9C3A-4DDB-A443-4F7498F6DF67}"/>
    <cellStyle name="Millares [0] 5 3 6 2 2 2" xfId="8845" xr:uid="{DCBD645C-3E17-461E-AEF6-70035DAFD215}"/>
    <cellStyle name="Millares [0] 5 3 6 2 2 3" xfId="6103" xr:uid="{5E5956D5-A843-41DA-AE55-1884ABE165D9}"/>
    <cellStyle name="Millares [0] 5 3 6 2 3" xfId="4851" xr:uid="{022EA954-997D-4F4D-A520-D7163523CCFB}"/>
    <cellStyle name="Millares [0] 5 3 6 2 3 2" xfId="7593" xr:uid="{A2DF9A85-97CB-48FA-B8BF-2363BFA0EC81}"/>
    <cellStyle name="Millares [0] 5 3 6 2 4" xfId="6828" xr:uid="{7FBE33CA-839F-496A-9D6E-A58FEBDE19B0}"/>
    <cellStyle name="Millares [0] 5 3 6 2 5" xfId="4078" xr:uid="{5F28C78E-AEE9-44BD-BFBE-1E9231CAF084}"/>
    <cellStyle name="Millares [0] 5 3 6 3" xfId="2254" xr:uid="{E9C7DB19-DCD4-4B26-8275-120562F35EBE}"/>
    <cellStyle name="Millares [0] 5 3 6 3 2" xfId="3533" xr:uid="{1E336DD4-CE0D-416C-9999-9A287757FDBD}"/>
    <cellStyle name="Millares [0] 5 3 6 3 2 2" xfId="9026" xr:uid="{8F20191E-7BB0-415F-9DF5-E878BD9204F6}"/>
    <cellStyle name="Millares [0] 5 3 6 3 2 3" xfId="6284" xr:uid="{8572BF4E-C8CA-4182-9E67-876F791B4197}"/>
    <cellStyle name="Millares [0] 5 3 6 3 3" xfId="7009" xr:uid="{AC97ED9D-F280-4726-AE60-1DB616F247C0}"/>
    <cellStyle name="Millares [0] 5 3 6 3 4" xfId="4259" xr:uid="{7E92AAF6-7224-410A-9A02-006EF62C079C}"/>
    <cellStyle name="Millares [0] 5 3 6 4" xfId="2435" xr:uid="{7D09CC4E-6DD1-45C7-B806-23909515F3A5}"/>
    <cellStyle name="Millares [0] 5 3 6 4 2" xfId="3714" xr:uid="{18C167CF-C190-407B-8E63-1E2ED2DF445D}"/>
    <cellStyle name="Millares [0] 5 3 6 4 2 2" xfId="9207" xr:uid="{71CC2688-63AD-470B-9A58-A557838D67C5}"/>
    <cellStyle name="Millares [0] 5 3 6 4 2 3" xfId="6465" xr:uid="{A254FFCD-BEB1-4677-85CE-D7FA1E1C525F}"/>
    <cellStyle name="Millares [0] 5 3 6 4 3" xfId="7929" xr:uid="{71291F04-8880-42B8-A3E4-7D9C4BE0CB15}"/>
    <cellStyle name="Millares [0] 5 3 6 4 4" xfId="5187" xr:uid="{D7B475B6-3CDD-464A-8133-CB00AD8C90D9}"/>
    <cellStyle name="Millares [0] 5 3 6 5" xfId="2732" xr:uid="{E94898E1-8F71-4D97-B51D-28A73F85E490}"/>
    <cellStyle name="Millares [0] 5 3 6 5 2" xfId="8225" xr:uid="{F936384F-E8EC-4C07-B26A-E9B31EBE7965}"/>
    <cellStyle name="Millares [0] 5 3 6 5 3" xfId="5483" xr:uid="{55B95EDF-C8B7-4A08-A12F-EA4A18A9C256}"/>
    <cellStyle name="Millares [0] 5 3 6 6" xfId="6646" xr:uid="{2E363528-D559-47CF-876E-6330D0B82609}"/>
    <cellStyle name="Millares [0] 5 3 6 7" xfId="3895" xr:uid="{3205A5E2-2E93-47E7-AB24-53C5251916BD}"/>
    <cellStyle name="Millares [0] 5 3 7" xfId="1608" xr:uid="{E99C59D0-E6EB-4A2E-A522-1C87DC6293BC}"/>
    <cellStyle name="Millares [0] 5 3 7 2" xfId="2887" xr:uid="{95034B18-F3B7-40AD-A4A2-3724C756415B}"/>
    <cellStyle name="Millares [0] 5 3 7 2 2" xfId="8380" xr:uid="{1D90254E-4EDC-4E0E-B1BE-5105A3138ADA}"/>
    <cellStyle name="Millares [0] 5 3 7 2 3" xfId="5638" xr:uid="{FA74A724-5494-43E3-A58D-F4E5F4691292}"/>
    <cellStyle name="Millares [0] 5 3 7 3" xfId="4516" xr:uid="{84151F34-67FA-461C-8FCF-62EBD1BD2EF8}"/>
    <cellStyle name="Millares [0] 5 3 7 3 2" xfId="7258" xr:uid="{1D71E148-7E68-4459-BE57-2EE1BE5610ED}"/>
    <cellStyle name="Millares [0] 5 3 7 4" xfId="6673" xr:uid="{E49CADB0-A3D9-43CB-9EDE-3BE70E848E28}"/>
    <cellStyle name="Millares [0] 5 3 7 5" xfId="3923" xr:uid="{571C6A89-1E4A-41EE-A7E9-84E4F29C4444}"/>
    <cellStyle name="Millares [0] 5 3 8" xfId="1763" xr:uid="{CC59299D-FDB8-4190-85DB-6A705D07B133}"/>
    <cellStyle name="Millares [0] 5 3 8 2" xfId="3042" xr:uid="{BB14977A-2B3E-4C2C-834B-4528D3B14D66}"/>
    <cellStyle name="Millares [0] 5 3 8 2 2" xfId="8535" xr:uid="{BB3B612D-5A96-490E-B9DA-A371385DE16D}"/>
    <cellStyle name="Millares [0] 5 3 8 2 3" xfId="5793" xr:uid="{14DD929E-A6F3-41F2-899C-0854181C4218}"/>
    <cellStyle name="Millares [0] 5 3 8 3" xfId="6854" xr:uid="{61AC161B-85AF-4C22-9DE8-0A1A25E824C8}"/>
    <cellStyle name="Millares [0] 5 3 8 4" xfId="4104" xr:uid="{B04DE68D-C4BE-484B-9D86-4612427469B2}"/>
    <cellStyle name="Millares [0] 5 3 9" xfId="1918" xr:uid="{3795FA8E-A35D-44B9-BA10-2DDEAE51D395}"/>
    <cellStyle name="Millares [0] 5 3 9 2" xfId="3197" xr:uid="{352F8788-31CF-4731-A625-F13CB59B60D3}"/>
    <cellStyle name="Millares [0] 5 3 9 2 2" xfId="8690" xr:uid="{F7666E59-F531-4898-9D23-B20835E29645}"/>
    <cellStyle name="Millares [0] 5 3 9 2 3" xfId="5948" xr:uid="{BD45E35C-A5D2-4F41-95FE-E2A990F2EAA2}"/>
    <cellStyle name="Millares [0] 5 3 9 3" xfId="7439" xr:uid="{C4916632-B62F-4F97-B333-163C5088F112}"/>
    <cellStyle name="Millares [0] 5 3 9 4" xfId="4697" xr:uid="{48D89ECB-275E-4594-8752-8AB21C479E19}"/>
    <cellStyle name="Millares [0] 5 4" xfId="57" xr:uid="{22DAB85D-8288-48B5-AAFE-72E465760570}"/>
    <cellStyle name="Millares [0] 5 4 10" xfId="2105" xr:uid="{5A655707-5FE2-45AB-A6DE-4BA3B3CB233F}"/>
    <cellStyle name="Millares [0] 5 4 10 2" xfId="3384" xr:uid="{C8053FE9-4DA4-4BE1-ACCD-13C54295A320}"/>
    <cellStyle name="Millares [0] 5 4 10 2 2" xfId="8877" xr:uid="{0BE856D1-A246-4A9A-88C6-0718C7C102B9}"/>
    <cellStyle name="Millares [0] 5 4 10 2 3" xfId="6135" xr:uid="{7F4840E4-3CAB-4B18-A3DF-E12DA58D9E7D}"/>
    <cellStyle name="Millares [0] 5 4 10 3" xfId="7625" xr:uid="{EAB2CFA1-57FA-45A5-8CB5-18803153131B}"/>
    <cellStyle name="Millares [0] 5 4 10 4" xfId="4883" xr:uid="{29A8F6CC-286B-47B6-BD6B-C87A7E02BCDE}"/>
    <cellStyle name="Millares [0] 5 4 11" xfId="2286" xr:uid="{F149AC3E-DB76-424B-BF08-E57A0864F56A}"/>
    <cellStyle name="Millares [0] 5 4 11 2" xfId="3565" xr:uid="{799B6243-F799-453E-B6C4-8736D6F57802}"/>
    <cellStyle name="Millares [0] 5 4 11 2 2" xfId="9058" xr:uid="{14E0B01A-C67F-4F8A-B405-C4DE88362CA1}"/>
    <cellStyle name="Millares [0] 5 4 11 2 3" xfId="6316" xr:uid="{CEA114D7-4A8B-4864-94D1-9A3E9E201EB0}"/>
    <cellStyle name="Millares [0] 5 4 11 3" xfId="7780" xr:uid="{CC3CC869-E791-4925-AC98-FFB38D886DD5}"/>
    <cellStyle name="Millares [0] 5 4 11 4" xfId="5038" xr:uid="{D2124C06-8F8F-4100-AD01-B722EB63A23A}"/>
    <cellStyle name="Millares [0] 5 4 12" xfId="2491" xr:uid="{700A7A11-60B4-4EB0-9671-CF1A99E49985}"/>
    <cellStyle name="Millares [0] 5 4 12 2" xfId="7985" xr:uid="{C3BBC737-A3EB-4B29-A0F2-1C77F8BCFB8F}"/>
    <cellStyle name="Millares [0] 5 4 12 3" xfId="5243" xr:uid="{A77A23D0-485B-455F-BD5D-70368958ACAC}"/>
    <cellStyle name="Millares [0] 5 4 13" xfId="6497" xr:uid="{2D4C900C-3A4D-4303-9C9B-357D2484757D}"/>
    <cellStyle name="Millares [0] 5 4 14" xfId="3746" xr:uid="{4BAAA53A-F44E-4C1B-92BE-DADC182E1AF2}"/>
    <cellStyle name="Millares [0] 5 4 2" xfId="85" xr:uid="{19E38FDE-4FDD-4973-B054-F6542A096334}"/>
    <cellStyle name="Millares [0] 5 4 2 10" xfId="6523" xr:uid="{293AF4F2-A026-4F14-9947-583B377221E0}"/>
    <cellStyle name="Millares [0] 5 4 2 11" xfId="3772" xr:uid="{4DEFB98B-960D-44E8-81BE-01CD9DDAE2BA}"/>
    <cellStyle name="Millares [0] 5 4 2 2" xfId="138" xr:uid="{72587F17-F811-4467-BF1C-D138D0B1ADBE}"/>
    <cellStyle name="Millares [0] 5 4 2 2 10" xfId="3824" xr:uid="{CE31E30B-B6C7-4163-A76F-D4D172E5C8B4}"/>
    <cellStyle name="Millares [0] 5 4 2 2 2" xfId="1534" xr:uid="{2244B56A-F21E-4A61-8AB8-C639C689F74B}"/>
    <cellStyle name="Millares [0] 5 4 2 2 2 2" xfId="2816" xr:uid="{C248AD01-33CE-4F14-B392-B22590646240}"/>
    <cellStyle name="Millares [0] 5 4 2 2 2 2 2" xfId="8309" xr:uid="{6001D338-F47C-4586-83E8-5965B5480FA7}"/>
    <cellStyle name="Millares [0] 5 4 2 2 2 2 3" xfId="5567" xr:uid="{BE43528E-DB50-40D2-A84E-5662FC580024}"/>
    <cellStyle name="Millares [0] 5 4 2 2 2 3" xfId="4465" xr:uid="{3BFE9B5F-FC0F-4DFE-8707-2D7C774D7DD8}"/>
    <cellStyle name="Millares [0] 5 4 2 2 2 3 2" xfId="7207" xr:uid="{F104C63F-0B3F-4389-8A93-C4D343897A59}"/>
    <cellStyle name="Millares [0] 5 4 2 2 2 4" xfId="6757" xr:uid="{CBEA9035-B809-41DB-802F-EE5681DE51E9}"/>
    <cellStyle name="Millares [0] 5 4 2 2 2 5" xfId="4007" xr:uid="{6EB069F1-5006-4482-BA95-74BF10A60E93}"/>
    <cellStyle name="Millares [0] 5 4 2 2 3" xfId="1692" xr:uid="{DC0BF412-7F0F-458F-B74C-D4B32603D829}"/>
    <cellStyle name="Millares [0] 5 4 2 2 3 2" xfId="2971" xr:uid="{99C31C96-37DD-46BF-A918-5C96C98C84CE}"/>
    <cellStyle name="Millares [0] 5 4 2 2 3 2 2" xfId="8464" xr:uid="{366C6CC2-F3F9-494A-8319-6C0471789AD1}"/>
    <cellStyle name="Millares [0] 5 4 2 2 3 2 3" xfId="5722" xr:uid="{50184AA7-D13A-434A-921E-ED91D6C95A11}"/>
    <cellStyle name="Millares [0] 5 4 2 2 3 3" xfId="6938" xr:uid="{19D2F269-FC2F-4D16-AACB-9DE8A6E9BD34}"/>
    <cellStyle name="Millares [0] 5 4 2 2 3 4" xfId="4188" xr:uid="{DACFBD42-5180-4139-88F4-FE1D6B2B71F1}"/>
    <cellStyle name="Millares [0] 5 4 2 2 4" xfId="1847" xr:uid="{E57B0EFD-707D-4A3D-876A-C04697784D07}"/>
    <cellStyle name="Millares [0] 5 4 2 2 4 2" xfId="3126" xr:uid="{F2E837D1-5B60-48B4-B299-8810125ADD61}"/>
    <cellStyle name="Millares [0] 5 4 2 2 4 2 2" xfId="8619" xr:uid="{44D18C18-D8D6-4A5F-86A7-EC9879DF1C01}"/>
    <cellStyle name="Millares [0] 5 4 2 2 4 2 3" xfId="5877" xr:uid="{2AB11DEE-EA6D-42CF-9C00-74085F1904CF}"/>
    <cellStyle name="Millares [0] 5 4 2 2 4 3" xfId="7377" xr:uid="{E13FF45A-F088-43A8-B145-1B332F429FA0}"/>
    <cellStyle name="Millares [0] 5 4 2 2 4 4" xfId="4635" xr:uid="{79D1E5CA-04CE-4D99-AD0F-9BEA152D1DD3}"/>
    <cellStyle name="Millares [0] 5 4 2 2 5" xfId="2002" xr:uid="{2C515D2C-BDA8-4184-B68C-7066810822B3}"/>
    <cellStyle name="Millares [0] 5 4 2 2 5 2" xfId="3281" xr:uid="{B180F5A1-0129-4B65-9AB3-2A5188E19D97}"/>
    <cellStyle name="Millares [0] 5 4 2 2 5 2 2" xfId="8774" xr:uid="{F0916460-1615-48AA-B052-413A91743C70}"/>
    <cellStyle name="Millares [0] 5 4 2 2 5 2 3" xfId="6032" xr:uid="{312CA52F-1F1C-44ED-89CE-6FDFFC171948}"/>
    <cellStyle name="Millares [0] 5 4 2 2 5 3" xfId="7522" xr:uid="{952442E0-E5C1-47E0-A0F5-A407A862CBCA}"/>
    <cellStyle name="Millares [0] 5 4 2 2 5 4" xfId="4780" xr:uid="{03F54994-1470-4C33-94B6-7D8050309C61}"/>
    <cellStyle name="Millares [0] 5 4 2 2 6" xfId="2183" xr:uid="{B1CAD7F0-EBD5-4DFA-837E-B6C316F11D52}"/>
    <cellStyle name="Millares [0] 5 4 2 2 6 2" xfId="3462" xr:uid="{E1AD2CA3-69CA-485B-9FCD-F92784ABE881}"/>
    <cellStyle name="Millares [0] 5 4 2 2 6 2 2" xfId="8955" xr:uid="{1D0F2EB0-B458-468C-84B6-EE75B2090C8B}"/>
    <cellStyle name="Millares [0] 5 4 2 2 6 2 3" xfId="6213" xr:uid="{EB381655-FCEF-4DB5-90FF-9F8A4F18C7B7}"/>
    <cellStyle name="Millares [0] 5 4 2 2 6 3" xfId="7703" xr:uid="{64590DF6-6E15-4151-90CF-F8A572E16B72}"/>
    <cellStyle name="Millares [0] 5 4 2 2 6 4" xfId="4961" xr:uid="{5FBD88F0-C4B2-4730-8590-CCD4BCA93379}"/>
    <cellStyle name="Millares [0] 5 4 2 2 7" xfId="2364" xr:uid="{9B4BAFAD-C4C8-490F-A1F9-DDE7DDE790EC}"/>
    <cellStyle name="Millares [0] 5 4 2 2 7 2" xfId="3643" xr:uid="{B99B2A4A-5779-4E50-BE33-FE3B8525E9B9}"/>
    <cellStyle name="Millares [0] 5 4 2 2 7 2 2" xfId="9136" xr:uid="{D629CACC-D9B7-4F37-9E79-C6DEFBF57120}"/>
    <cellStyle name="Millares [0] 5 4 2 2 7 2 3" xfId="6394" xr:uid="{DE4A5DFE-CE51-41A3-8EFA-F336EF16B97C}"/>
    <cellStyle name="Millares [0] 5 4 2 2 7 3" xfId="7858" xr:uid="{E015174F-243C-4F88-BDF0-141584FF4EA6}"/>
    <cellStyle name="Millares [0] 5 4 2 2 7 4" xfId="5116" xr:uid="{F9AC3C47-F17F-4902-AB89-DBDA7A056C2C}"/>
    <cellStyle name="Millares [0] 5 4 2 2 8" xfId="2570" xr:uid="{654762D0-DDFE-4A4A-875E-AC951E8AC74D}"/>
    <cellStyle name="Millares [0] 5 4 2 2 8 2" xfId="8063" xr:uid="{8ED946F8-CB5D-4801-88A1-2A2AE7CFEA5C}"/>
    <cellStyle name="Millares [0] 5 4 2 2 8 3" xfId="5321" xr:uid="{8A0303BE-FD98-40A1-8A01-908A5C578F73}"/>
    <cellStyle name="Millares [0] 5 4 2 2 9" xfId="6575" xr:uid="{CBB8FC60-30A2-48B1-9A1D-02D4E22C88AA}"/>
    <cellStyle name="Millares [0] 5 4 2 3" xfId="1482" xr:uid="{A12B30A1-37C3-4415-BF83-5A117AF24857}"/>
    <cellStyle name="Millares [0] 5 4 2 3 2" xfId="2764" xr:uid="{66E5606A-7031-410D-B135-68202201E8FE}"/>
    <cellStyle name="Millares [0] 5 4 2 3 2 2" xfId="8257" xr:uid="{B7296117-98A5-40B7-825C-6237AD91EEB8}"/>
    <cellStyle name="Millares [0] 5 4 2 3 2 3" xfId="5515" xr:uid="{5803D689-47A2-4CFC-B01B-6CB7F77F8DE6}"/>
    <cellStyle name="Millares [0] 5 4 2 3 3" xfId="4413" xr:uid="{BF2AE1C7-EC26-45A1-9526-94C5FD5F15EE}"/>
    <cellStyle name="Millares [0] 5 4 2 3 3 2" xfId="7155" xr:uid="{DE8077F5-DF03-4185-B0E9-7F4561FFC90D}"/>
    <cellStyle name="Millares [0] 5 4 2 3 4" xfId="6705" xr:uid="{590B663C-4FBE-4B37-BF9A-C228AAB8EA03}"/>
    <cellStyle name="Millares [0] 5 4 2 3 5" xfId="3955" xr:uid="{348E4772-FCBB-4ED4-9205-DB9FC3EAAE3C}"/>
    <cellStyle name="Millares [0] 5 4 2 4" xfId="1640" xr:uid="{7C835EC5-5D3F-4AFD-8FE1-F9BD1C73AEEA}"/>
    <cellStyle name="Millares [0] 5 4 2 4 2" xfId="2919" xr:uid="{AA02BA51-1B31-4C70-B86F-5831B28903F2}"/>
    <cellStyle name="Millares [0] 5 4 2 4 2 2" xfId="8412" xr:uid="{C122D5AC-A814-450C-BA2E-A02F29E915AC}"/>
    <cellStyle name="Millares [0] 5 4 2 4 2 3" xfId="5670" xr:uid="{0E9EDCFA-50A1-4EE8-8ED7-EE06ADE50744}"/>
    <cellStyle name="Millares [0] 5 4 2 4 3" xfId="6886" xr:uid="{BB21F352-A29C-4462-BDA0-727BBEC2FAA2}"/>
    <cellStyle name="Millares [0] 5 4 2 4 4" xfId="4136" xr:uid="{6342F096-0716-411D-B28E-E4217C9F8FE0}"/>
    <cellStyle name="Millares [0] 5 4 2 5" xfId="1795" xr:uid="{8D27B4DA-B8CA-4A15-A00E-BD48B7823444}"/>
    <cellStyle name="Millares [0] 5 4 2 5 2" xfId="3074" xr:uid="{819C16BC-0141-4A79-8472-C9D164C03139}"/>
    <cellStyle name="Millares [0] 5 4 2 5 2 2" xfId="8567" xr:uid="{A42E9E63-EA74-496D-B8EB-E75E55E6FC9F}"/>
    <cellStyle name="Millares [0] 5 4 2 5 2 3" xfId="5825" xr:uid="{7809D2BC-505C-423B-A76A-B4FB598E894C}"/>
    <cellStyle name="Millares [0] 5 4 2 5 3" xfId="7325" xr:uid="{852FD577-7296-4AAE-9A1A-1C0901B92129}"/>
    <cellStyle name="Millares [0] 5 4 2 5 4" xfId="4583" xr:uid="{D883BDA3-5036-4963-BD3C-1A0328A27C78}"/>
    <cellStyle name="Millares [0] 5 4 2 6" xfId="1950" xr:uid="{6A38B26F-3A7C-4634-BD9F-F4D34D15CE5E}"/>
    <cellStyle name="Millares [0] 5 4 2 6 2" xfId="3229" xr:uid="{7CC8C6C2-279C-45C0-9D48-4A2BDD274E10}"/>
    <cellStyle name="Millares [0] 5 4 2 6 2 2" xfId="8722" xr:uid="{3B4CB663-18C1-4386-B8CD-AFC269A42341}"/>
    <cellStyle name="Millares [0] 5 4 2 6 2 3" xfId="5980" xr:uid="{7BE23527-1825-4A1E-9121-3554C7095B20}"/>
    <cellStyle name="Millares [0] 5 4 2 6 3" xfId="7470" xr:uid="{9D53322B-52FD-456D-9AF5-5D9664F26B70}"/>
    <cellStyle name="Millares [0] 5 4 2 6 4" xfId="4728" xr:uid="{DB996458-AA6E-4BC8-8A0E-E5F5D793577B}"/>
    <cellStyle name="Millares [0] 5 4 2 7" xfId="2131" xr:uid="{E5897A3A-AE70-415A-B68B-0E1036D9E99C}"/>
    <cellStyle name="Millares [0] 5 4 2 7 2" xfId="3410" xr:uid="{F41B332F-FD36-46EC-9E72-6B9F55AA8B55}"/>
    <cellStyle name="Millares [0] 5 4 2 7 2 2" xfId="8903" xr:uid="{80D68B3E-C8ED-49AA-BD34-B8E92DE43A78}"/>
    <cellStyle name="Millares [0] 5 4 2 7 2 3" xfId="6161" xr:uid="{6FFEBED0-BCA7-4458-A2A4-58C584E2C2D6}"/>
    <cellStyle name="Millares [0] 5 4 2 7 3" xfId="7651" xr:uid="{E84342D5-5984-401D-9B14-D7653CA629E8}"/>
    <cellStyle name="Millares [0] 5 4 2 7 4" xfId="4909" xr:uid="{30B3F53F-5310-4E7B-8A2A-3403266B3A3B}"/>
    <cellStyle name="Millares [0] 5 4 2 8" xfId="2312" xr:uid="{A3D67669-D4BE-4782-AAA6-B8EFB68C7864}"/>
    <cellStyle name="Millares [0] 5 4 2 8 2" xfId="3591" xr:uid="{05BAEA5B-C975-4BF2-A5A2-9DC814DDFE44}"/>
    <cellStyle name="Millares [0] 5 4 2 8 2 2" xfId="9084" xr:uid="{4F59D7EC-A701-43C1-B451-3476833F86F6}"/>
    <cellStyle name="Millares [0] 5 4 2 8 2 3" xfId="6342" xr:uid="{B789FA18-772A-4ABE-A2DF-4E1BF9AF3E3A}"/>
    <cellStyle name="Millares [0] 5 4 2 8 3" xfId="7806" xr:uid="{294DEA95-F144-405F-B768-D4B8025623C9}"/>
    <cellStyle name="Millares [0] 5 4 2 8 4" xfId="5064" xr:uid="{B361B5A8-932D-418B-A879-1E16EA05493D}"/>
    <cellStyle name="Millares [0] 5 4 2 9" xfId="2518" xr:uid="{5D72B394-EF6B-49EE-B288-4DD75C677CB5}"/>
    <cellStyle name="Millares [0] 5 4 2 9 2" xfId="8011" xr:uid="{918D5783-8F2D-4DEA-90C9-683EC1B0E4B4}"/>
    <cellStyle name="Millares [0] 5 4 2 9 3" xfId="5269" xr:uid="{A48A285B-7EE4-41C3-BE65-747034512C95}"/>
    <cellStyle name="Millares [0] 5 4 3" xfId="112" xr:uid="{635F7592-3BD6-4D0E-9DAE-29AD6F92BC1D}"/>
    <cellStyle name="Millares [0] 5 4 3 10" xfId="3798" xr:uid="{055D71DD-1E4A-4B46-9F7D-38A67004A7EB}"/>
    <cellStyle name="Millares [0] 5 4 3 2" xfId="1508" xr:uid="{0F319143-FC22-4475-85E6-5489AC4BA9F7}"/>
    <cellStyle name="Millares [0] 5 4 3 2 2" xfId="2790" xr:uid="{9C4A4E0B-A7D7-4D21-A2D7-457AE08B855D}"/>
    <cellStyle name="Millares [0] 5 4 3 2 2 2" xfId="8283" xr:uid="{97B4E08F-6C1E-4D79-80DF-7E6434CA9787}"/>
    <cellStyle name="Millares [0] 5 4 3 2 2 3" xfId="5541" xr:uid="{3AD0DDAC-3C4A-4358-A31A-3FB1F05B57FD}"/>
    <cellStyle name="Millares [0] 5 4 3 2 3" xfId="4439" xr:uid="{CC462A8E-662C-43A3-AE66-0FB273079804}"/>
    <cellStyle name="Millares [0] 5 4 3 2 3 2" xfId="7181" xr:uid="{CE150087-23EA-4ADB-AF3D-4093DDC8081D}"/>
    <cellStyle name="Millares [0] 5 4 3 2 4" xfId="6731" xr:uid="{7F69F45A-86D0-451D-BF05-5CB90F726D5D}"/>
    <cellStyle name="Millares [0] 5 4 3 2 5" xfId="3981" xr:uid="{2733D970-C444-45B6-99CC-363423522584}"/>
    <cellStyle name="Millares [0] 5 4 3 3" xfId="1666" xr:uid="{05CB0D97-4A96-4AFE-A1FC-5477BC703403}"/>
    <cellStyle name="Millares [0] 5 4 3 3 2" xfId="2945" xr:uid="{2EAB7076-4E44-4CA9-9AE0-EE8D0669B813}"/>
    <cellStyle name="Millares [0] 5 4 3 3 2 2" xfId="8438" xr:uid="{A8C55EBB-8937-437D-8502-C416701CE0F4}"/>
    <cellStyle name="Millares [0] 5 4 3 3 2 3" xfId="5696" xr:uid="{71F4BF31-E0D7-4CF8-BAD3-A84830402E79}"/>
    <cellStyle name="Millares [0] 5 4 3 3 3" xfId="6912" xr:uid="{7910768C-FBC7-4C8D-88E5-DFCDB4F6C874}"/>
    <cellStyle name="Millares [0] 5 4 3 3 4" xfId="4162" xr:uid="{B6894AB3-64AA-40DC-9BC5-2EB0D06D60E8}"/>
    <cellStyle name="Millares [0] 5 4 3 4" xfId="1821" xr:uid="{C75F78B7-2402-4D70-B657-F3CC69088FC2}"/>
    <cellStyle name="Millares [0] 5 4 3 4 2" xfId="3100" xr:uid="{1E862E4F-6AD3-42EC-8EE0-8136B0E35184}"/>
    <cellStyle name="Millares [0] 5 4 3 4 2 2" xfId="8593" xr:uid="{503F7075-020C-4933-BAD2-B0E480350931}"/>
    <cellStyle name="Millares [0] 5 4 3 4 2 3" xfId="5851" xr:uid="{B0FF5297-E425-4DCC-A189-D84C76626917}"/>
    <cellStyle name="Millares [0] 5 4 3 4 3" xfId="7351" xr:uid="{ECCA9B0C-CBD5-4007-ABAF-69A9D9572FDF}"/>
    <cellStyle name="Millares [0] 5 4 3 4 4" xfId="4609" xr:uid="{6DF50FE4-F8AB-4E73-A1D6-4563ED6CD9D0}"/>
    <cellStyle name="Millares [0] 5 4 3 5" xfId="1976" xr:uid="{C9BA9372-C765-4786-808C-D43BC1037254}"/>
    <cellStyle name="Millares [0] 5 4 3 5 2" xfId="3255" xr:uid="{F02FAF4C-67DA-459C-92A7-4F496FAD3361}"/>
    <cellStyle name="Millares [0] 5 4 3 5 2 2" xfId="8748" xr:uid="{8F322E94-C545-40CF-8BDC-3130A462BE53}"/>
    <cellStyle name="Millares [0] 5 4 3 5 2 3" xfId="6006" xr:uid="{6871275A-D2BE-4138-BD5D-66978B752B30}"/>
    <cellStyle name="Millares [0] 5 4 3 5 3" xfId="7496" xr:uid="{2B628FFA-081D-4DFD-ACC5-CA77CEB16954}"/>
    <cellStyle name="Millares [0] 5 4 3 5 4" xfId="4754" xr:uid="{246768EF-EE70-4AC0-8B3C-91F815B6B4DA}"/>
    <cellStyle name="Millares [0] 5 4 3 6" xfId="2157" xr:uid="{227FBF2B-AFC6-405F-BAA5-91155AC5BC23}"/>
    <cellStyle name="Millares [0] 5 4 3 6 2" xfId="3436" xr:uid="{71D5DD7A-DD54-491F-BB8B-143EC56C293E}"/>
    <cellStyle name="Millares [0] 5 4 3 6 2 2" xfId="8929" xr:uid="{7011B1A3-A1A8-49EF-8755-68F7D899575A}"/>
    <cellStyle name="Millares [0] 5 4 3 6 2 3" xfId="6187" xr:uid="{494EFBC3-B27A-4A3A-87E2-70F7EB05D582}"/>
    <cellStyle name="Millares [0] 5 4 3 6 3" xfId="7677" xr:uid="{8376EC7A-192D-4D4D-A5A3-4F450DF0DB17}"/>
    <cellStyle name="Millares [0] 5 4 3 6 4" xfId="4935" xr:uid="{858FE7AF-0F9F-488E-B9BB-622CDAA08444}"/>
    <cellStyle name="Millares [0] 5 4 3 7" xfId="2338" xr:uid="{0B3FF782-4847-4E6A-9A37-29AD101BA67F}"/>
    <cellStyle name="Millares [0] 5 4 3 7 2" xfId="3617" xr:uid="{2E9F6C4B-4EED-4E10-AD1C-97C2E870840B}"/>
    <cellStyle name="Millares [0] 5 4 3 7 2 2" xfId="9110" xr:uid="{60F9C161-8EA9-4730-AD05-522FA5A65758}"/>
    <cellStyle name="Millares [0] 5 4 3 7 2 3" xfId="6368" xr:uid="{1AF87813-8839-4CAD-8524-49233177D73E}"/>
    <cellStyle name="Millares [0] 5 4 3 7 3" xfId="7832" xr:uid="{99300588-6D57-4645-A710-10A9CF74D9E1}"/>
    <cellStyle name="Millares [0] 5 4 3 7 4" xfId="5090" xr:uid="{DDB0B141-21B6-49D0-8F3A-6B296BAE1DE0}"/>
    <cellStyle name="Millares [0] 5 4 3 8" xfId="2544" xr:uid="{E267E4E6-2061-4253-B62F-2D48A0668464}"/>
    <cellStyle name="Millares [0] 5 4 3 8 2" xfId="8037" xr:uid="{3554E28E-4715-4E83-8041-FC99D536AB96}"/>
    <cellStyle name="Millares [0] 5 4 3 8 3" xfId="5295" xr:uid="{57411E3F-CCD6-4003-BB3D-0A7B441C51D9}"/>
    <cellStyle name="Millares [0] 5 4 3 9" xfId="6549" xr:uid="{94883AA8-A100-48E5-A14C-6DF7D6B30642}"/>
    <cellStyle name="Millares [0] 5 4 4" xfId="1560" xr:uid="{400A19C4-98A3-4030-BDF1-FBDF7E010469}"/>
    <cellStyle name="Millares [0] 5 4 4 2" xfId="1718" xr:uid="{81F42744-570B-4B81-AE98-3959BBD49EBE}"/>
    <cellStyle name="Millares [0] 5 4 4 2 2" xfId="2997" xr:uid="{482602BE-3C8E-40C7-9EFA-E0B714DC969F}"/>
    <cellStyle name="Millares [0] 5 4 4 2 2 2" xfId="8490" xr:uid="{391DEEA0-C99F-41BE-9A15-35756B613980}"/>
    <cellStyle name="Millares [0] 5 4 4 2 2 3" xfId="5748" xr:uid="{9B77C517-4A70-4FA4-B90D-8D92FD4188E6}"/>
    <cellStyle name="Millares [0] 5 4 4 2 3" xfId="4541" xr:uid="{3D45058E-777E-4A6C-8A8E-B9B3ABEDA448}"/>
    <cellStyle name="Millares [0] 5 4 4 2 3 2" xfId="7283" xr:uid="{30FD53F9-B944-4BB6-9BE9-988F18B3FBF9}"/>
    <cellStyle name="Millares [0] 5 4 4 2 4" xfId="6783" xr:uid="{C7777820-4FE1-4E51-890A-0B0CDF6529B7}"/>
    <cellStyle name="Millares [0] 5 4 4 2 5" xfId="4033" xr:uid="{D5137EEB-7037-4BB7-99FC-B5ADECC2A095}"/>
    <cellStyle name="Millares [0] 5 4 4 3" xfId="1873" xr:uid="{32CC7535-4C77-43EB-88DF-3939A6586D4B}"/>
    <cellStyle name="Millares [0] 5 4 4 3 2" xfId="3152" xr:uid="{CBA5C9AC-C70D-437F-977A-BCBE35427E4B}"/>
    <cellStyle name="Millares [0] 5 4 4 3 2 2" xfId="8645" xr:uid="{CF86FA68-BC33-4AB8-AAA9-368F31D119F3}"/>
    <cellStyle name="Millares [0] 5 4 4 3 2 3" xfId="5903" xr:uid="{63100843-8EAC-4A85-87D8-0C580AB97044}"/>
    <cellStyle name="Millares [0] 5 4 4 3 3" xfId="6964" xr:uid="{1E7C8414-C173-4AA6-8842-AECDF6752465}"/>
    <cellStyle name="Millares [0] 5 4 4 3 4" xfId="4214" xr:uid="{9F796A12-D42E-43A5-92F1-DA80FBAF7E1B}"/>
    <cellStyle name="Millares [0] 5 4 4 4" xfId="2028" xr:uid="{F79FD692-996E-4E5D-9108-B182AA3BC751}"/>
    <cellStyle name="Millares [0] 5 4 4 4 2" xfId="3307" xr:uid="{D7C36517-E04C-4E81-8EF1-4BB6874569A2}"/>
    <cellStyle name="Millares [0] 5 4 4 4 2 2" xfId="8800" xr:uid="{A00EAE67-E3C6-4A5B-92A6-7E809BFC6624}"/>
    <cellStyle name="Millares [0] 5 4 4 4 2 3" xfId="6058" xr:uid="{058C2B8F-E706-4A1F-944E-81A12680F180}"/>
    <cellStyle name="Millares [0] 5 4 4 4 3" xfId="7548" xr:uid="{FDF2D77A-C651-438E-92A3-46F65C77F0D1}"/>
    <cellStyle name="Millares [0] 5 4 4 4 4" xfId="4806" xr:uid="{D17BCFDC-6AB5-481B-B1DE-0B96619CAA27}"/>
    <cellStyle name="Millares [0] 5 4 4 5" xfId="2209" xr:uid="{C2F9C34E-4706-4E1E-9E24-339EA3B3E535}"/>
    <cellStyle name="Millares [0] 5 4 4 5 2" xfId="3488" xr:uid="{423BFCF8-C7E5-4793-9FC3-28180F23D887}"/>
    <cellStyle name="Millares [0] 5 4 4 5 2 2" xfId="8981" xr:uid="{7E5F4CB3-B7AB-4322-9307-0CE80523C58F}"/>
    <cellStyle name="Millares [0] 5 4 4 5 2 3" xfId="6239" xr:uid="{D7EEB78A-4E42-4D3B-ACB3-73E848583C13}"/>
    <cellStyle name="Millares [0] 5 4 4 5 3" xfId="7729" xr:uid="{38ECF01A-7147-4B40-B671-BF6CF18505F9}"/>
    <cellStyle name="Millares [0] 5 4 4 5 4" xfId="4987" xr:uid="{4D2A3989-7177-4F37-A963-B2261AE80D53}"/>
    <cellStyle name="Millares [0] 5 4 4 6" xfId="2390" xr:uid="{16E0EED9-ADB1-4246-A916-388FF42724E1}"/>
    <cellStyle name="Millares [0] 5 4 4 6 2" xfId="3669" xr:uid="{20209EF5-4DF0-4841-A93D-D3A956FF0D77}"/>
    <cellStyle name="Millares [0] 5 4 4 6 2 2" xfId="9162" xr:uid="{01D2C845-B5D5-424C-AFB3-BB6E7EE1EB9C}"/>
    <cellStyle name="Millares [0] 5 4 4 6 2 3" xfId="6420" xr:uid="{7300CF5F-7E1C-4572-8A14-BA9EF9B9D8B2}"/>
    <cellStyle name="Millares [0] 5 4 4 6 3" xfId="7884" xr:uid="{148010CF-A6D0-42C4-B7D9-8B9FC805C037}"/>
    <cellStyle name="Millares [0] 5 4 4 6 4" xfId="5142" xr:uid="{653C717A-2D86-4925-85B9-A500936942C8}"/>
    <cellStyle name="Millares [0] 5 4 4 7" xfId="2842" xr:uid="{5C86A728-38B2-492A-A568-D480260862A8}"/>
    <cellStyle name="Millares [0] 5 4 4 7 2" xfId="8335" xr:uid="{95849CD5-8390-4E05-B36D-17D91AC4B8D1}"/>
    <cellStyle name="Millares [0] 5 4 4 7 3" xfId="5593" xr:uid="{1EF76934-F8EB-48BF-949C-DA381A5A5671}"/>
    <cellStyle name="Millares [0] 5 4 4 8" xfId="6601" xr:uid="{AD850722-6CAF-4B0D-89F8-5D80F4A7F67C}"/>
    <cellStyle name="Millares [0] 5 4 4 9" xfId="3850" xr:uid="{972F6813-53A7-4D38-BE92-B9E822D56E4D}"/>
    <cellStyle name="Millares [0] 5 4 5" xfId="1587" xr:uid="{A591A65A-6F93-4076-B146-3E028AC91B43}"/>
    <cellStyle name="Millares [0] 5 4 5 2" xfId="1745" xr:uid="{120FACA2-1770-44E8-9755-0F6F2CD5BB0E}"/>
    <cellStyle name="Millares [0] 5 4 5 2 2" xfId="3024" xr:uid="{CD5E7E0D-3C27-4552-890B-F445687ECC2A}"/>
    <cellStyle name="Millares [0] 5 4 5 2 2 2" xfId="8517" xr:uid="{D83F8050-5DA8-4E8D-94E1-1ED4A9115EF2}"/>
    <cellStyle name="Millares [0] 5 4 5 2 2 3" xfId="5775" xr:uid="{0914DD68-44FE-4611-B0FC-E6D7476DBF08}"/>
    <cellStyle name="Millares [0] 5 4 5 2 3" xfId="4547" xr:uid="{019CBE05-E1C0-41F1-A87B-28B53CB45660}"/>
    <cellStyle name="Millares [0] 5 4 5 2 3 2" xfId="7289" xr:uid="{B3D196E4-B925-45D1-AFBC-5912D499B7FB}"/>
    <cellStyle name="Millares [0] 5 4 5 2 4" xfId="6810" xr:uid="{99CB558F-FCE8-42EC-A297-333CE3D115A5}"/>
    <cellStyle name="Millares [0] 5 4 5 2 5" xfId="4060" xr:uid="{F8CE07FC-FF8A-4E60-B7FC-7A4A744A15BB}"/>
    <cellStyle name="Millares [0] 5 4 5 3" xfId="1900" xr:uid="{39EC884B-D181-4B73-87D2-7C840F65F4AF}"/>
    <cellStyle name="Millares [0] 5 4 5 3 2" xfId="3179" xr:uid="{12D2E151-D808-49C1-9ED6-E98C6E500EC2}"/>
    <cellStyle name="Millares [0] 5 4 5 3 2 2" xfId="8672" xr:uid="{EC3265AC-17AE-4567-BAB8-D84CDEB1BE6E}"/>
    <cellStyle name="Millares [0] 5 4 5 3 2 3" xfId="5930" xr:uid="{36D30764-8652-4CED-BE2D-6320B29ACC6E}"/>
    <cellStyle name="Millares [0] 5 4 5 3 3" xfId="6991" xr:uid="{78F67829-6FA1-4EF4-9D7F-951765BE53D0}"/>
    <cellStyle name="Millares [0] 5 4 5 3 4" xfId="4241" xr:uid="{178096A7-8416-4DE7-AED5-1543CF7B893F}"/>
    <cellStyle name="Millares [0] 5 4 5 4" xfId="2055" xr:uid="{C156060D-FB6E-484C-97A7-B8837DE18995}"/>
    <cellStyle name="Millares [0] 5 4 5 4 2" xfId="3334" xr:uid="{7CC21ABC-6AE9-42C2-974C-76C8BEC36996}"/>
    <cellStyle name="Millares [0] 5 4 5 4 2 2" xfId="8827" xr:uid="{31D83E21-A14E-45FD-8998-9C87DB0B5A99}"/>
    <cellStyle name="Millares [0] 5 4 5 4 2 3" xfId="6085" xr:uid="{2FD7EC67-795C-4B5C-AF65-04A5160CF75F}"/>
    <cellStyle name="Millares [0] 5 4 5 4 3" xfId="7575" xr:uid="{650F12CD-BBFE-471E-8DAC-C55A3CCDC058}"/>
    <cellStyle name="Millares [0] 5 4 5 4 4" xfId="4833" xr:uid="{575F1B17-DB08-4BAC-8DAF-C3AA54487346}"/>
    <cellStyle name="Millares [0] 5 4 5 5" xfId="2236" xr:uid="{ABD81C7D-C04C-4848-8C17-C9C785332359}"/>
    <cellStyle name="Millares [0] 5 4 5 5 2" xfId="3515" xr:uid="{106ABE21-01DE-46FC-94FD-28FBD18CAE76}"/>
    <cellStyle name="Millares [0] 5 4 5 5 2 2" xfId="9008" xr:uid="{FAB3A08B-3290-48B1-B6DA-945CDF01E79E}"/>
    <cellStyle name="Millares [0] 5 4 5 5 2 3" xfId="6266" xr:uid="{DF5F2654-D93D-45AD-8BCF-154FCDFFB65E}"/>
    <cellStyle name="Millares [0] 5 4 5 5 3" xfId="7756" xr:uid="{7FD6B689-27AB-4199-82B6-EB762FCE1864}"/>
    <cellStyle name="Millares [0] 5 4 5 5 4" xfId="5014" xr:uid="{9860C08A-991B-4E71-A90A-23FF3A78B3F5}"/>
    <cellStyle name="Millares [0] 5 4 5 6" xfId="2417" xr:uid="{D4CF1EC5-9229-4A56-99B8-1DE97725A0C4}"/>
    <cellStyle name="Millares [0] 5 4 5 6 2" xfId="3696" xr:uid="{74848FC1-009B-49D4-8C8F-21D53698975A}"/>
    <cellStyle name="Millares [0] 5 4 5 6 2 2" xfId="9189" xr:uid="{AEA57D9F-AEA3-4665-847D-97E4314D8D31}"/>
    <cellStyle name="Millares [0] 5 4 5 6 2 3" xfId="6447" xr:uid="{6E9EF3CE-6EC0-4316-A494-627930FB23C9}"/>
    <cellStyle name="Millares [0] 5 4 5 6 3" xfId="7911" xr:uid="{E5C40E9B-F4A0-4AAD-A262-876FF4DCD86D}"/>
    <cellStyle name="Millares [0] 5 4 5 6 4" xfId="5169" xr:uid="{CC6F0A69-1CC1-4858-8F87-547DBD8CB17F}"/>
    <cellStyle name="Millares [0] 5 4 5 7" xfId="2869" xr:uid="{5183F1D5-C90F-4A15-81EE-A675A0EC3243}"/>
    <cellStyle name="Millares [0] 5 4 5 7 2" xfId="8362" xr:uid="{A9B9A0AA-6A9D-4819-9C5E-511966431BAF}"/>
    <cellStyle name="Millares [0] 5 4 5 7 3" xfId="5620" xr:uid="{9F147ECE-9F4E-49AA-8736-2EE89868E0F7}"/>
    <cellStyle name="Millares [0] 5 4 5 8" xfId="6628" xr:uid="{7BBDB13B-DF8E-4C63-8E8A-16E5E67D82C2}"/>
    <cellStyle name="Millares [0] 5 4 5 9" xfId="3877" xr:uid="{DF6F262A-0172-438C-BF16-1DD48150157A}"/>
    <cellStyle name="Millares [0] 5 4 6" xfId="1456" xr:uid="{18D1C288-9232-4E5A-8E5B-F7889430AED6}"/>
    <cellStyle name="Millares [0] 5 4 6 2" xfId="2079" xr:uid="{0C32E7AD-1DE4-4192-A491-1FA6B64B649A}"/>
    <cellStyle name="Millares [0] 5 4 6 2 2" xfId="3358" xr:uid="{53AEBCEE-2900-46E9-8349-A0264D3D354D}"/>
    <cellStyle name="Millares [0] 5 4 6 2 2 2" xfId="8851" xr:uid="{0C29D6A1-F2FE-4D2E-A239-0C18A414894C}"/>
    <cellStyle name="Millares [0] 5 4 6 2 2 3" xfId="6109" xr:uid="{AC48D2CD-404C-41B5-80CC-7B5C66ABF72A}"/>
    <cellStyle name="Millares [0] 5 4 6 2 3" xfId="4857" xr:uid="{3F482F9B-0FA4-4E62-8552-C09EDBD2B95D}"/>
    <cellStyle name="Millares [0] 5 4 6 2 3 2" xfId="7599" xr:uid="{B091912A-708F-4A26-A82E-9C2CD6850C56}"/>
    <cellStyle name="Millares [0] 5 4 6 2 4" xfId="6834" xr:uid="{0F7E1F52-D167-453F-88DD-45641B9D97F8}"/>
    <cellStyle name="Millares [0] 5 4 6 2 5" xfId="4084" xr:uid="{BA9C32FB-A302-4494-BD43-FF1C598F3723}"/>
    <cellStyle name="Millares [0] 5 4 6 3" xfId="2260" xr:uid="{35B12E0B-8115-4504-9441-4FE5FFFCE80F}"/>
    <cellStyle name="Millares [0] 5 4 6 3 2" xfId="3539" xr:uid="{858BC24D-D176-49BB-9B1B-3952589D379C}"/>
    <cellStyle name="Millares [0] 5 4 6 3 2 2" xfId="9032" xr:uid="{D1632291-912D-45CD-948F-AB7ECDC5F198}"/>
    <cellStyle name="Millares [0] 5 4 6 3 2 3" xfId="6290" xr:uid="{4741B4A0-9A93-4B75-8650-669E9368C0C0}"/>
    <cellStyle name="Millares [0] 5 4 6 3 3" xfId="7015" xr:uid="{D200DB66-2884-464C-A17E-6CCAC2D9C81F}"/>
    <cellStyle name="Millares [0] 5 4 6 3 4" xfId="4265" xr:uid="{2907C9E5-7CE7-487D-8191-C844F65B1A70}"/>
    <cellStyle name="Millares [0] 5 4 6 4" xfId="2441" xr:uid="{B69CD219-568A-4509-B008-C95E39204C46}"/>
    <cellStyle name="Millares [0] 5 4 6 4 2" xfId="3720" xr:uid="{1B5AAB43-961C-45D6-9337-C04818AF632E}"/>
    <cellStyle name="Millares [0] 5 4 6 4 2 2" xfId="9213" xr:uid="{0FDC49F8-BDFC-4F87-ACD1-28AA51DEDEBB}"/>
    <cellStyle name="Millares [0] 5 4 6 4 2 3" xfId="6471" xr:uid="{ADD3E15B-8FAF-40D2-9448-8FDB576EBE2F}"/>
    <cellStyle name="Millares [0] 5 4 6 4 3" xfId="7935" xr:uid="{748DE82F-2145-4DA7-8DE6-9F1E6901EA25}"/>
    <cellStyle name="Millares [0] 5 4 6 4 4" xfId="5193" xr:uid="{1B235E49-E655-4745-9F2A-60FA92E43EE8}"/>
    <cellStyle name="Millares [0] 5 4 6 5" xfId="2738" xr:uid="{8FD3B355-0FC8-4698-AB21-B8F6D77592D2}"/>
    <cellStyle name="Millares [0] 5 4 6 5 2" xfId="8231" xr:uid="{813014C5-C140-4397-B90A-9104B75D44F8}"/>
    <cellStyle name="Millares [0] 5 4 6 5 3" xfId="5489" xr:uid="{1FCBAEC4-AE69-4297-AFDB-2CFD4358ACEF}"/>
    <cellStyle name="Millares [0] 5 4 6 6" xfId="6652" xr:uid="{AB731120-2930-4D50-ACF0-638E09671F37}"/>
    <cellStyle name="Millares [0] 5 4 6 7" xfId="3901" xr:uid="{7C4154D2-CBA5-4C22-91E1-A431296F25BE}"/>
    <cellStyle name="Millares [0] 5 4 7" xfId="1614" xr:uid="{D9402321-D74F-42DC-8DE9-DC0A84378A87}"/>
    <cellStyle name="Millares [0] 5 4 7 2" xfId="2893" xr:uid="{946A0074-B739-43D2-9B13-B44FDDF06FC4}"/>
    <cellStyle name="Millares [0] 5 4 7 2 2" xfId="8386" xr:uid="{50027CF1-5909-4045-9428-1B977BDE2512}"/>
    <cellStyle name="Millares [0] 5 4 7 2 3" xfId="5644" xr:uid="{4669B82F-2995-4DE5-A540-EC77C883BB29}"/>
    <cellStyle name="Millares [0] 5 4 7 3" xfId="4522" xr:uid="{1FD25FAE-E2DA-427F-B72A-24731A1DE3E3}"/>
    <cellStyle name="Millares [0] 5 4 7 3 2" xfId="7264" xr:uid="{2E45765B-D60E-49D1-AB5E-F3C0E994DE8C}"/>
    <cellStyle name="Millares [0] 5 4 7 4" xfId="6679" xr:uid="{50C01B4E-6859-4382-9BF6-248AF6A615C8}"/>
    <cellStyle name="Millares [0] 5 4 7 5" xfId="3929" xr:uid="{1A9166BE-B16E-4AE8-9118-43D8CAC229DB}"/>
    <cellStyle name="Millares [0] 5 4 8" xfId="1769" xr:uid="{7A51766C-E2E6-4D5E-8F85-84D106210256}"/>
    <cellStyle name="Millares [0] 5 4 8 2" xfId="3048" xr:uid="{660F1599-AD05-459E-83F1-FEF5CF3226F8}"/>
    <cellStyle name="Millares [0] 5 4 8 2 2" xfId="8541" xr:uid="{35864990-D298-4D74-87C2-F7B50A8C747E}"/>
    <cellStyle name="Millares [0] 5 4 8 2 3" xfId="5799" xr:uid="{E03FF186-8FA5-4C6D-A07E-51B02A28FE53}"/>
    <cellStyle name="Millares [0] 5 4 8 3" xfId="6860" xr:uid="{4EA8D833-B7AE-4DA9-8FAB-ADB3F68B9F10}"/>
    <cellStyle name="Millares [0] 5 4 8 4" xfId="4110" xr:uid="{571EC650-5986-4506-AE89-00B4C46FA052}"/>
    <cellStyle name="Millares [0] 5 4 9" xfId="1924" xr:uid="{E4256175-E0A1-4ED7-BA00-141DF9A80646}"/>
    <cellStyle name="Millares [0] 5 4 9 2" xfId="3203" xr:uid="{7B6068D9-7C94-4953-B743-498D806B51D8}"/>
    <cellStyle name="Millares [0] 5 4 9 2 2" xfId="8696" xr:uid="{6ADA5529-0F61-493B-8F31-AAF6A09B2864}"/>
    <cellStyle name="Millares [0] 5 4 9 2 3" xfId="5954" xr:uid="{5DE159EF-37BD-4A0D-BD93-07D9DE3848BA}"/>
    <cellStyle name="Millares [0] 5 4 9 3" xfId="7445" xr:uid="{4DA3B64E-AFE7-4FB8-ABA2-748DC729497D}"/>
    <cellStyle name="Millares [0] 5 4 9 4" xfId="4703" xr:uid="{962A81C3-E3BA-4222-BFC1-3827DA7BC360}"/>
    <cellStyle name="Millares [0] 5 5" xfId="67" xr:uid="{C34F1078-21E3-42DF-9C05-D5D5D2255F9C}"/>
    <cellStyle name="Millares [0] 5 5 10" xfId="6505" xr:uid="{D319B66D-7B66-485F-8B74-232CAED24333}"/>
    <cellStyle name="Millares [0] 5 5 11" xfId="3754" xr:uid="{701DB784-49FD-4068-BE9F-5520DCB35462}"/>
    <cellStyle name="Millares [0] 5 5 2" xfId="120" xr:uid="{E4A39CFD-7835-46D8-93BD-7CC6DC9AAA3C}"/>
    <cellStyle name="Millares [0] 5 5 2 10" xfId="3806" xr:uid="{31EAC145-B767-4E39-AC98-73380CF9A7BE}"/>
    <cellStyle name="Millares [0] 5 5 2 2" xfId="1516" xr:uid="{1781F2EB-6BDC-4267-A768-99A2F4D6367A}"/>
    <cellStyle name="Millares [0] 5 5 2 2 2" xfId="2798" xr:uid="{493F7BA5-9071-40FE-95C2-2A41BF8BB14B}"/>
    <cellStyle name="Millares [0] 5 5 2 2 2 2" xfId="8291" xr:uid="{3FC224B4-335C-4424-A238-7D73A5FB7CFC}"/>
    <cellStyle name="Millares [0] 5 5 2 2 2 3" xfId="5549" xr:uid="{5E09678B-8EA2-44CF-B15A-2BE207B6EB48}"/>
    <cellStyle name="Millares [0] 5 5 2 2 3" xfId="4447" xr:uid="{C11115A4-F94C-43FF-9D20-59CF966057A6}"/>
    <cellStyle name="Millares [0] 5 5 2 2 3 2" xfId="7189" xr:uid="{89E89FFB-39A3-4696-972C-3C697287A259}"/>
    <cellStyle name="Millares [0] 5 5 2 2 4" xfId="6739" xr:uid="{FBFA96B8-CC3A-4BBA-BA10-CD301D420BB7}"/>
    <cellStyle name="Millares [0] 5 5 2 2 5" xfId="3989" xr:uid="{2C306AAC-78DD-4568-A792-C411659BE247}"/>
    <cellStyle name="Millares [0] 5 5 2 3" xfId="1674" xr:uid="{DE916ACB-0E62-4769-8E7D-8AA48D7CA165}"/>
    <cellStyle name="Millares [0] 5 5 2 3 2" xfId="2953" xr:uid="{C44637BF-96F0-47D1-B7DB-0C89F9159450}"/>
    <cellStyle name="Millares [0] 5 5 2 3 2 2" xfId="8446" xr:uid="{4D7FC642-BA9C-462D-A7EE-900010A7926D}"/>
    <cellStyle name="Millares [0] 5 5 2 3 2 3" xfId="5704" xr:uid="{32CB3BA1-8A20-4B16-A0DF-67C7E1BB465E}"/>
    <cellStyle name="Millares [0] 5 5 2 3 3" xfId="6920" xr:uid="{8439F15E-D4AA-4549-81FF-A64303914DD2}"/>
    <cellStyle name="Millares [0] 5 5 2 3 4" xfId="4170" xr:uid="{07F1F27B-3E28-4B7D-AF9E-DBD79899BD30}"/>
    <cellStyle name="Millares [0] 5 5 2 4" xfId="1829" xr:uid="{38094428-E7CD-47BC-B900-0AAD077DF915}"/>
    <cellStyle name="Millares [0] 5 5 2 4 2" xfId="3108" xr:uid="{6C8EAB56-084E-4AB7-AB35-9FAD5B65E127}"/>
    <cellStyle name="Millares [0] 5 5 2 4 2 2" xfId="8601" xr:uid="{CD240248-5565-416A-B3DD-3C87B61E82E0}"/>
    <cellStyle name="Millares [0] 5 5 2 4 2 3" xfId="5859" xr:uid="{3225DB75-A20C-4233-A06E-F8FBD2A78E00}"/>
    <cellStyle name="Millares [0] 5 5 2 4 3" xfId="7359" xr:uid="{049FFE3B-93B2-409E-8A65-B2555E5E86F4}"/>
    <cellStyle name="Millares [0] 5 5 2 4 4" xfId="4617" xr:uid="{A8367539-7E81-48BB-9204-06AB9B46FD05}"/>
    <cellStyle name="Millares [0] 5 5 2 5" xfId="1984" xr:uid="{396EA19E-DE7F-45D9-A1D1-9194A7AF9772}"/>
    <cellStyle name="Millares [0] 5 5 2 5 2" xfId="3263" xr:uid="{4C1AC48C-C74E-4C32-9C44-9F6873F80B02}"/>
    <cellStyle name="Millares [0] 5 5 2 5 2 2" xfId="8756" xr:uid="{6EECA734-AB38-4CC8-8C81-5B758F02092C}"/>
    <cellStyle name="Millares [0] 5 5 2 5 2 3" xfId="6014" xr:uid="{F1BEF035-FCD3-4677-9FA0-4EF1FEAD4660}"/>
    <cellStyle name="Millares [0] 5 5 2 5 3" xfId="7504" xr:uid="{62913522-C9C6-42AA-96DB-A0DE1D33929F}"/>
    <cellStyle name="Millares [0] 5 5 2 5 4" xfId="4762" xr:uid="{4751959D-371D-40FA-AB87-2E456FF0E381}"/>
    <cellStyle name="Millares [0] 5 5 2 6" xfId="2165" xr:uid="{942586E5-DDD6-43DF-B1BE-7A3D152EE0AB}"/>
    <cellStyle name="Millares [0] 5 5 2 6 2" xfId="3444" xr:uid="{565E2818-5582-4ACF-BE38-C83BD7C9F049}"/>
    <cellStyle name="Millares [0] 5 5 2 6 2 2" xfId="8937" xr:uid="{40738FE2-24F2-490B-A9E9-2236254AA300}"/>
    <cellStyle name="Millares [0] 5 5 2 6 2 3" xfId="6195" xr:uid="{C70AAD40-EA1E-4646-A3A5-B1F642CE3AC2}"/>
    <cellStyle name="Millares [0] 5 5 2 6 3" xfId="7685" xr:uid="{01B6F1E6-C386-49A9-94A5-AF764A791471}"/>
    <cellStyle name="Millares [0] 5 5 2 6 4" xfId="4943" xr:uid="{31D96DF4-012A-4C87-B9C8-AD77434E1EF1}"/>
    <cellStyle name="Millares [0] 5 5 2 7" xfId="2346" xr:uid="{67ECE55F-33FF-47F8-AF46-A87D0189C66E}"/>
    <cellStyle name="Millares [0] 5 5 2 7 2" xfId="3625" xr:uid="{72896AA8-9E58-4284-B962-8B30CA2BC627}"/>
    <cellStyle name="Millares [0] 5 5 2 7 2 2" xfId="9118" xr:uid="{EAAE2421-4744-40DE-8BD1-D8543A853B06}"/>
    <cellStyle name="Millares [0] 5 5 2 7 2 3" xfId="6376" xr:uid="{42F1FCBC-98EB-4083-BBB9-F7C8CB60A096}"/>
    <cellStyle name="Millares [0] 5 5 2 7 3" xfId="7840" xr:uid="{04D300C4-BA90-4435-9894-0BCE4DB27071}"/>
    <cellStyle name="Millares [0] 5 5 2 7 4" xfId="5098" xr:uid="{EF944D7B-F870-4F68-A0DA-C38BC3FF5F32}"/>
    <cellStyle name="Millares [0] 5 5 2 8" xfId="2552" xr:uid="{38411F62-907D-4C92-95B8-36DC4F8C731A}"/>
    <cellStyle name="Millares [0] 5 5 2 8 2" xfId="8045" xr:uid="{B6F6AF0D-58A4-478B-9B4C-3028FCD1CA10}"/>
    <cellStyle name="Millares [0] 5 5 2 8 3" xfId="5303" xr:uid="{950FC3BD-05DF-479C-8D26-ECE80F9A31A6}"/>
    <cellStyle name="Millares [0] 5 5 2 9" xfId="6557" xr:uid="{97B43172-2F99-4D26-82C0-768F1FF4E472}"/>
    <cellStyle name="Millares [0] 5 5 3" xfId="1464" xr:uid="{FE0921D3-5586-45B2-ADF1-D98D5891B717}"/>
    <cellStyle name="Millares [0] 5 5 3 2" xfId="2746" xr:uid="{91FE211A-B9E7-4ABF-A37E-E6F93ADD1D3D}"/>
    <cellStyle name="Millares [0] 5 5 3 2 2" xfId="8239" xr:uid="{2CE9551C-84F7-4C7D-B480-A5F314FFC39A}"/>
    <cellStyle name="Millares [0] 5 5 3 2 3" xfId="5497" xr:uid="{8C1B42C8-D3CF-453F-AE03-398450449A9A}"/>
    <cellStyle name="Millares [0] 5 5 3 3" xfId="4399" xr:uid="{FEEE2B3E-29CB-4E01-9C6E-65C3919A5F07}"/>
    <cellStyle name="Millares [0] 5 5 3 3 2" xfId="7141" xr:uid="{D884A537-9C82-4984-9BB1-A83B510969D3}"/>
    <cellStyle name="Millares [0] 5 5 3 4" xfId="6687" xr:uid="{2D8D9DC8-656B-4949-A1B9-E4FBDCE0C051}"/>
    <cellStyle name="Millares [0] 5 5 3 5" xfId="3937" xr:uid="{794F3BDF-1E78-4833-98C6-6557D3AB71B2}"/>
    <cellStyle name="Millares [0] 5 5 4" xfId="1622" xr:uid="{3F39F3D9-9F48-46BF-9BA0-B56B53D5F4C5}"/>
    <cellStyle name="Millares [0] 5 5 4 2" xfId="2901" xr:uid="{5D5EA85E-C7F6-4EAF-9D31-8139F1A61B93}"/>
    <cellStyle name="Millares [0] 5 5 4 2 2" xfId="8394" xr:uid="{48A9E8A6-CA44-46A6-AA9B-3471136B8D81}"/>
    <cellStyle name="Millares [0] 5 5 4 2 3" xfId="5652" xr:uid="{92C54A8F-A2A0-4185-8F94-5DD0754EA985}"/>
    <cellStyle name="Millares [0] 5 5 4 3" xfId="6868" xr:uid="{CC5621F0-85FB-4E6C-9F83-2A8C9248E06C}"/>
    <cellStyle name="Millares [0] 5 5 4 4" xfId="4118" xr:uid="{4AD8054E-B312-403D-88B0-C03C3BD90C95}"/>
    <cellStyle name="Millares [0] 5 5 5" xfId="1777" xr:uid="{AA27DAB8-0F85-4950-9C7B-1BD33CD3C535}"/>
    <cellStyle name="Millares [0] 5 5 5 2" xfId="3056" xr:uid="{C745B5AA-1CB9-4538-AC2F-26F7EA609733}"/>
    <cellStyle name="Millares [0] 5 5 5 2 2" xfId="8549" xr:uid="{84314E34-F6B5-4E6C-978A-B7F92A5ED8C1}"/>
    <cellStyle name="Millares [0] 5 5 5 2 3" xfId="5807" xr:uid="{A357355B-8927-446F-BA0E-E107B9C60F77}"/>
    <cellStyle name="Millares [0] 5 5 5 3" xfId="7307" xr:uid="{8C3B66F8-6344-4DE7-9AEF-928BE8AC9E9E}"/>
    <cellStyle name="Millares [0] 5 5 5 4" xfId="4565" xr:uid="{FC5B5930-F9BC-4229-81BE-333D045D2D7C}"/>
    <cellStyle name="Millares [0] 5 5 6" xfId="1932" xr:uid="{F206837B-61FF-48A2-A477-E90A2E03F38B}"/>
    <cellStyle name="Millares [0] 5 5 6 2" xfId="3211" xr:uid="{5DDB82BE-B907-41CB-88E0-F9C95A388257}"/>
    <cellStyle name="Millares [0] 5 5 6 2 2" xfId="8704" xr:uid="{D9535A40-AC9B-40EA-B578-D99749A47E91}"/>
    <cellStyle name="Millares [0] 5 5 6 2 3" xfId="5962" xr:uid="{7A8A0FC3-35F8-43F3-AB27-90C04A10C60D}"/>
    <cellStyle name="Millares [0] 5 5 6 3" xfId="7452" xr:uid="{ABB3CB81-D606-4A8C-944E-0D49BC39CEF6}"/>
    <cellStyle name="Millares [0] 5 5 6 4" xfId="4710" xr:uid="{C4B292FF-9621-406A-A792-7B739F3D28C0}"/>
    <cellStyle name="Millares [0] 5 5 7" xfId="2113" xr:uid="{3CD9AA10-D6A1-47C6-9B9C-BF27EA0C84F6}"/>
    <cellStyle name="Millares [0] 5 5 7 2" xfId="3392" xr:uid="{90460F8B-4563-404D-B902-4AA94F17D341}"/>
    <cellStyle name="Millares [0] 5 5 7 2 2" xfId="8885" xr:uid="{20104F2B-51C2-41EF-B21D-EA2773DE5E68}"/>
    <cellStyle name="Millares [0] 5 5 7 2 3" xfId="6143" xr:uid="{8CB8D9AB-45B9-4A9E-ABE8-71F41D3672D9}"/>
    <cellStyle name="Millares [0] 5 5 7 3" xfId="7633" xr:uid="{0E688F88-B8C5-45CA-970F-3A14223CD28D}"/>
    <cellStyle name="Millares [0] 5 5 7 4" xfId="4891" xr:uid="{C075A557-1983-466D-B5C4-1A93738283BB}"/>
    <cellStyle name="Millares [0] 5 5 8" xfId="2294" xr:uid="{B9332202-6D01-4B64-A47C-D1A98AF476DC}"/>
    <cellStyle name="Millares [0] 5 5 8 2" xfId="3573" xr:uid="{69CC59DA-D709-4C31-8E6D-132F882C73FF}"/>
    <cellStyle name="Millares [0] 5 5 8 2 2" xfId="9066" xr:uid="{F832E1CF-185E-40CB-BF48-349980C8BEF5}"/>
    <cellStyle name="Millares [0] 5 5 8 2 3" xfId="6324" xr:uid="{073E9137-2B3E-4377-9AE8-169B037128AA}"/>
    <cellStyle name="Millares [0] 5 5 8 3" xfId="7788" xr:uid="{327E2E71-B554-46EA-A9E0-9A2D20F03AB4}"/>
    <cellStyle name="Millares [0] 5 5 8 4" xfId="5046" xr:uid="{97CFD0E0-BB67-4327-8327-0C6BDCB8D2AD}"/>
    <cellStyle name="Millares [0] 5 5 9" xfId="2500" xr:uid="{E532366E-2A0F-4BCF-8561-5D1B1C67DC81}"/>
    <cellStyle name="Millares [0] 5 5 9 2" xfId="7993" xr:uid="{668E3523-B70C-49C6-B852-DF89B46CA1D9}"/>
    <cellStyle name="Millares [0] 5 5 9 3" xfId="5251" xr:uid="{BE3BFAA6-CBCD-4F88-8451-A2591D64AD12}"/>
    <cellStyle name="Millares [0] 5 6" xfId="94" xr:uid="{BC3B4722-281D-4776-9405-BAD7064E0F05}"/>
    <cellStyle name="Millares [0] 5 6 10" xfId="3780" xr:uid="{E89B3977-95EA-4DAF-8210-59ADD0939A7A}"/>
    <cellStyle name="Millares [0] 5 6 2" xfId="1490" xr:uid="{FE84CA68-3242-47A0-8AD6-91655A65DE6A}"/>
    <cellStyle name="Millares [0] 5 6 2 2" xfId="2772" xr:uid="{0024D78A-27CF-4122-BD49-4060B418411B}"/>
    <cellStyle name="Millares [0] 5 6 2 2 2" xfId="8265" xr:uid="{236EF12D-C45E-40F8-B57A-3846464419AB}"/>
    <cellStyle name="Millares [0] 5 6 2 2 3" xfId="5523" xr:uid="{1A4C4741-0DDA-4DAF-9457-48560DAFCDD5}"/>
    <cellStyle name="Millares [0] 5 6 2 3" xfId="4421" xr:uid="{667DB5C9-03E5-451A-B1DF-82A569ECFAA7}"/>
    <cellStyle name="Millares [0] 5 6 2 3 2" xfId="7163" xr:uid="{295596E4-2F23-47DC-8384-BFCF2042B8F6}"/>
    <cellStyle name="Millares [0] 5 6 2 4" xfId="6713" xr:uid="{9EA0647C-8F9A-4B2A-A931-44AEFFEC411C}"/>
    <cellStyle name="Millares [0] 5 6 2 5" xfId="3963" xr:uid="{543C6A4B-3C10-4E6B-AA48-2C78C2C79397}"/>
    <cellStyle name="Millares [0] 5 6 3" xfId="1648" xr:uid="{AB0A0081-C985-44D0-8358-192173C33365}"/>
    <cellStyle name="Millares [0] 5 6 3 2" xfId="2927" xr:uid="{192AD10F-C0F4-475A-99AE-31FEF9273BDC}"/>
    <cellStyle name="Millares [0] 5 6 3 2 2" xfId="8420" xr:uid="{E7B36A6D-6CAE-4A69-A438-9C28528EE924}"/>
    <cellStyle name="Millares [0] 5 6 3 2 3" xfId="5678" xr:uid="{A3B5DC14-B6B5-4998-A3FC-456CE2D72490}"/>
    <cellStyle name="Millares [0] 5 6 3 3" xfId="6894" xr:uid="{88F2846A-139A-44CF-B8E8-C01EED74C9B3}"/>
    <cellStyle name="Millares [0] 5 6 3 4" xfId="4144" xr:uid="{7D753C99-E9B6-46B8-9A0F-755DB972291A}"/>
    <cellStyle name="Millares [0] 5 6 4" xfId="1803" xr:uid="{CBDD4236-AE82-457A-B8B7-923E3B1C244C}"/>
    <cellStyle name="Millares [0] 5 6 4 2" xfId="3082" xr:uid="{0D6285F9-4190-431D-AA83-E07148B0D2FE}"/>
    <cellStyle name="Millares [0] 5 6 4 2 2" xfId="8575" xr:uid="{FF72CBD6-FB42-49D1-8929-A6D2DA7F057A}"/>
    <cellStyle name="Millares [0] 5 6 4 2 3" xfId="5833" xr:uid="{434ABAB9-4680-4CAB-9A35-2DC1DBA36226}"/>
    <cellStyle name="Millares [0] 5 6 4 3" xfId="7333" xr:uid="{B74717FC-BA61-4E8C-8E99-5EB5CE5EB16E}"/>
    <cellStyle name="Millares [0] 5 6 4 4" xfId="4591" xr:uid="{FB984620-BAB9-4147-9E7F-BE568E02FF61}"/>
    <cellStyle name="Millares [0] 5 6 5" xfId="1958" xr:uid="{66F0E9CD-267A-4CC3-B386-FAAA01A5A9BC}"/>
    <cellStyle name="Millares [0] 5 6 5 2" xfId="3237" xr:uid="{67B1B158-2050-454F-948A-519EA6410198}"/>
    <cellStyle name="Millares [0] 5 6 5 2 2" xfId="8730" xr:uid="{49108BC2-24F8-41DF-AD3D-A49DD9D79F14}"/>
    <cellStyle name="Millares [0] 5 6 5 2 3" xfId="5988" xr:uid="{73CD37E0-76B4-4555-88AC-74208017CC3A}"/>
    <cellStyle name="Millares [0] 5 6 5 3" xfId="7478" xr:uid="{37A38CC5-7FC2-4FCD-AF23-177EA3465FE1}"/>
    <cellStyle name="Millares [0] 5 6 5 4" xfId="4736" xr:uid="{35DF1D33-9359-45F4-9878-7BC366DC61EC}"/>
    <cellStyle name="Millares [0] 5 6 6" xfId="2139" xr:uid="{ACDABD7D-AA49-4CE9-9FB4-F7A99DC8D607}"/>
    <cellStyle name="Millares [0] 5 6 6 2" xfId="3418" xr:uid="{02D72DEA-3CF2-4315-9C0F-B4144EC77A2B}"/>
    <cellStyle name="Millares [0] 5 6 6 2 2" xfId="8911" xr:uid="{34D8EF11-C8C9-4D52-83FF-58610BEDBD17}"/>
    <cellStyle name="Millares [0] 5 6 6 2 3" xfId="6169" xr:uid="{E9B67F81-7001-499C-B3DA-B2F3C8B9C731}"/>
    <cellStyle name="Millares [0] 5 6 6 3" xfId="7659" xr:uid="{78994FC6-6562-44FC-8731-2812628287DE}"/>
    <cellStyle name="Millares [0] 5 6 6 4" xfId="4917" xr:uid="{51EB96A4-D42F-41F6-8ED0-CB8A6892C5E7}"/>
    <cellStyle name="Millares [0] 5 6 7" xfId="2320" xr:uid="{CD548713-4C8E-444E-A5FF-1EE5AC642E66}"/>
    <cellStyle name="Millares [0] 5 6 7 2" xfId="3599" xr:uid="{F43A702F-5CE9-467C-8382-48B34E549244}"/>
    <cellStyle name="Millares [0] 5 6 7 2 2" xfId="9092" xr:uid="{0568B5B6-9ABC-45EF-A880-E6C065CA4B39}"/>
    <cellStyle name="Millares [0] 5 6 7 2 3" xfId="6350" xr:uid="{DA75B882-CC3F-4FA4-839C-67D16BDD32B3}"/>
    <cellStyle name="Millares [0] 5 6 7 3" xfId="7814" xr:uid="{EF37608F-A2A2-40E4-BC5D-30E7312946EB}"/>
    <cellStyle name="Millares [0] 5 6 7 4" xfId="5072" xr:uid="{55CD344C-E48E-42D9-966E-8E4EBD730F0E}"/>
    <cellStyle name="Millares [0] 5 6 8" xfId="2526" xr:uid="{12091ADE-A5E3-4740-9E80-A40A9D45CFF2}"/>
    <cellStyle name="Millares [0] 5 6 8 2" xfId="8019" xr:uid="{D842406D-820E-4729-A15A-5CC93A071A43}"/>
    <cellStyle name="Millares [0] 5 6 8 3" xfId="5277" xr:uid="{CD34FB5F-B18B-4E41-BF6E-C3143C90F246}"/>
    <cellStyle name="Millares [0] 5 6 9" xfId="6531" xr:uid="{8D27244D-28B7-483D-99D4-045E67B8283A}"/>
    <cellStyle name="Millares [0] 5 7" xfId="39" xr:uid="{A648DB8C-D809-45D3-B872-06BDAD900429}"/>
    <cellStyle name="Millares [0] 5 7 10" xfId="3832" xr:uid="{6FF8334E-ADCE-4448-A3C6-A14408350E4E}"/>
    <cellStyle name="Millares [0] 5 7 2" xfId="1542" xr:uid="{B7523211-1AA3-4DEB-A4FA-E49EFB1192A7}"/>
    <cellStyle name="Millares [0] 5 7 2 2" xfId="2824" xr:uid="{B88A312C-4463-4B76-A430-0B4D28B65915}"/>
    <cellStyle name="Millares [0] 5 7 2 2 2" xfId="8317" xr:uid="{5CF10D6E-DB61-4F0E-97B4-BC80DF6E617F}"/>
    <cellStyle name="Millares [0] 5 7 2 2 3" xfId="5575" xr:uid="{934E39D8-A190-4207-8C66-F328452645B4}"/>
    <cellStyle name="Millares [0] 5 7 2 3" xfId="4473" xr:uid="{42E5AECB-59E6-494F-95EA-B988C3638609}"/>
    <cellStyle name="Millares [0] 5 7 2 3 2" xfId="7215" xr:uid="{A1DF40CF-A7C2-4B93-94C5-E4220FE37A5C}"/>
    <cellStyle name="Millares [0] 5 7 2 4" xfId="6765" xr:uid="{88B2A299-A701-4998-9089-144B0A1B1F63}"/>
    <cellStyle name="Millares [0] 5 7 2 5" xfId="4015" xr:uid="{2FEDBA27-BE16-433D-B7CC-713C0552CBF1}"/>
    <cellStyle name="Millares [0] 5 7 3" xfId="1700" xr:uid="{F228C77D-82FD-4B9B-B324-B7D9B4CBA4BC}"/>
    <cellStyle name="Millares [0] 5 7 3 2" xfId="2979" xr:uid="{F1EE8E46-B342-4A70-9717-0062DDC0ADB6}"/>
    <cellStyle name="Millares [0] 5 7 3 2 2" xfId="8472" xr:uid="{3F42F40F-4EBF-485E-B96B-4EB6A6D29B33}"/>
    <cellStyle name="Millares [0] 5 7 3 2 3" xfId="5730" xr:uid="{22B4CF8D-3F89-4721-BB34-BFCD7D295F2C}"/>
    <cellStyle name="Millares [0] 5 7 3 3" xfId="6946" xr:uid="{5332B9C6-F4D0-45C1-9A8B-5885236A1E2C}"/>
    <cellStyle name="Millares [0] 5 7 3 4" xfId="4196" xr:uid="{CE0084D9-18D8-4DB0-8C8A-785C2E967E9C}"/>
    <cellStyle name="Millares [0] 5 7 4" xfId="1855" xr:uid="{AC185A91-5AFD-4B62-B212-54DDF6091A1D}"/>
    <cellStyle name="Millares [0] 5 7 4 2" xfId="3134" xr:uid="{299F5C1A-C4BB-4CD4-BE78-415B08A42BCB}"/>
    <cellStyle name="Millares [0] 5 7 4 2 2" xfId="8627" xr:uid="{2AD9DEC9-A801-4AD7-9934-1AAAC896D165}"/>
    <cellStyle name="Millares [0] 5 7 4 2 3" xfId="5885" xr:uid="{E03623AB-78BD-4A10-A92C-F2A5FCDF8A20}"/>
    <cellStyle name="Millares [0] 5 7 4 3" xfId="7385" xr:uid="{7A63E31A-259D-4F5E-8751-CCF591AC5C26}"/>
    <cellStyle name="Millares [0] 5 7 4 4" xfId="4643" xr:uid="{D983E744-C023-4D29-9BBB-E6CB13B43E90}"/>
    <cellStyle name="Millares [0] 5 7 5" xfId="2010" xr:uid="{3EBAE3D2-D49D-4418-A4B9-06943679108C}"/>
    <cellStyle name="Millares [0] 5 7 5 2" xfId="3289" xr:uid="{ABB4005A-9791-49C8-A2EB-AAA93EAB080C}"/>
    <cellStyle name="Millares [0] 5 7 5 2 2" xfId="8782" xr:uid="{7FFBE85B-7063-42CF-A0D8-CA569AF619C6}"/>
    <cellStyle name="Millares [0] 5 7 5 2 3" xfId="6040" xr:uid="{BA45BDAC-555D-4022-8B26-9AF6E4C509E1}"/>
    <cellStyle name="Millares [0] 5 7 5 3" xfId="7530" xr:uid="{16949D4F-97D4-4D26-9F8F-114F2A54FB1E}"/>
    <cellStyle name="Millares [0] 5 7 5 4" xfId="4788" xr:uid="{FCBA2ED2-5947-4B6F-AACA-5C38625AF9EB}"/>
    <cellStyle name="Millares [0] 5 7 6" xfId="2191" xr:uid="{7266ECFC-DFB9-44DD-A5A2-2D902B20BC5A}"/>
    <cellStyle name="Millares [0] 5 7 6 2" xfId="3470" xr:uid="{CEFA836A-F274-4505-8846-96EE63F32509}"/>
    <cellStyle name="Millares [0] 5 7 6 2 2" xfId="8963" xr:uid="{9F293674-B837-4859-B5D4-BAAB89DC523B}"/>
    <cellStyle name="Millares [0] 5 7 6 2 3" xfId="6221" xr:uid="{AA00A148-7C64-4F91-B94C-CA0A20BA5288}"/>
    <cellStyle name="Millares [0] 5 7 6 3" xfId="7711" xr:uid="{073D037A-E8D9-4A43-9F98-ECE9FAF26361}"/>
    <cellStyle name="Millares [0] 5 7 6 4" xfId="4969" xr:uid="{B499B795-AFF2-47AA-B08C-BB8CE4082DAB}"/>
    <cellStyle name="Millares [0] 5 7 7" xfId="2372" xr:uid="{16B4A845-AC42-492A-8F39-C11A434CA6D0}"/>
    <cellStyle name="Millares [0] 5 7 7 2" xfId="3651" xr:uid="{556CF35B-37FB-4241-A57C-E7D5A471901B}"/>
    <cellStyle name="Millares [0] 5 7 7 2 2" xfId="9144" xr:uid="{BC1C8944-8FFB-4179-B045-870F5D0DD6ED}"/>
    <cellStyle name="Millares [0] 5 7 7 2 3" xfId="6402" xr:uid="{628E35BF-346C-4979-82F5-695DF1E937F7}"/>
    <cellStyle name="Millares [0] 5 7 7 3" xfId="7866" xr:uid="{43DC0793-3AB2-408A-8257-2CD20C54422D}"/>
    <cellStyle name="Millares [0] 5 7 7 4" xfId="5124" xr:uid="{1DB47072-0626-43CB-8A19-4D37385489DA}"/>
    <cellStyle name="Millares [0] 5 7 8" xfId="2473" xr:uid="{06B05B52-D3EA-4DCE-B435-72638490E76B}"/>
    <cellStyle name="Millares [0] 5 7 8 2" xfId="7967" xr:uid="{FB2DFBFD-7B4C-4FD7-9961-F62410002DD0}"/>
    <cellStyle name="Millares [0] 5 7 8 3" xfId="5225" xr:uid="{B962D9F7-2D33-4C2E-BC84-11938D0A0580}"/>
    <cellStyle name="Millares [0] 5 7 9" xfId="6583" xr:uid="{23D58C53-80E9-42D2-A5B1-B177CD2F6CB6}"/>
    <cellStyle name="Millares [0] 5 8" xfId="1268" xr:uid="{5BEA97B0-53F4-4F52-98F8-054FBA736D44}"/>
    <cellStyle name="Millares [0] 5 8 10" xfId="3859" xr:uid="{75382A5F-0C84-42C4-9895-95D0606DDD38}"/>
    <cellStyle name="Millares [0] 5 8 2" xfId="1569" xr:uid="{1755F71F-A9CC-4339-923A-3C9B178F9FCA}"/>
    <cellStyle name="Millares [0] 5 8 2 2" xfId="2851" xr:uid="{8918F86E-236E-447A-97A3-AECE2740633C}"/>
    <cellStyle name="Millares [0] 5 8 2 2 2" xfId="8344" xr:uid="{E0881A31-40F8-4F44-AC8B-8294DFEEC9A6}"/>
    <cellStyle name="Millares [0] 5 8 2 2 3" xfId="5602" xr:uid="{0A3EA9FE-9868-495D-AAF2-7581391EAE2B}"/>
    <cellStyle name="Millares [0] 5 8 2 3" xfId="4496" xr:uid="{283C4732-351F-42A8-AC46-B75C09DB6A44}"/>
    <cellStyle name="Millares [0] 5 8 2 3 2" xfId="7238" xr:uid="{CBF7AD59-9C4B-4EFE-BDD7-169E26E2C620}"/>
    <cellStyle name="Millares [0] 5 8 2 4" xfId="6792" xr:uid="{33673EA1-517B-4014-98DE-5484FB0443BD}"/>
    <cellStyle name="Millares [0] 5 8 2 5" xfId="4042" xr:uid="{30B19FD6-8756-4038-A01E-3D89D44D0B9B}"/>
    <cellStyle name="Millares [0] 5 8 3" xfId="1727" xr:uid="{79FCDEAA-EDFF-45A9-8B74-F30D0F260C02}"/>
    <cellStyle name="Millares [0] 5 8 3 2" xfId="3006" xr:uid="{353D02EC-752B-4061-88DC-FAEA01C8328A}"/>
    <cellStyle name="Millares [0] 5 8 3 2 2" xfId="8499" xr:uid="{1D8BAE6B-5AA1-413C-869D-C424F5A29A6D}"/>
    <cellStyle name="Millares [0] 5 8 3 2 3" xfId="5757" xr:uid="{B7009581-C255-474A-A140-640FCDA89A79}"/>
    <cellStyle name="Millares [0] 5 8 3 3" xfId="6973" xr:uid="{9E1662AD-3182-4E16-9E15-1162312F0078}"/>
    <cellStyle name="Millares [0] 5 8 3 4" xfId="4223" xr:uid="{A208034A-29CE-43F9-962A-66447C93033B}"/>
    <cellStyle name="Millares [0] 5 8 4" xfId="1882" xr:uid="{FE0FBED3-FE83-4E17-8D6B-8F4129C5C6FE}"/>
    <cellStyle name="Millares [0] 5 8 4 2" xfId="3161" xr:uid="{2EE6AFE8-54C0-4372-898A-F4AF5604C632}"/>
    <cellStyle name="Millares [0] 5 8 4 2 2" xfId="8654" xr:uid="{44699393-16AE-40DE-94DC-E6DF4078BEF8}"/>
    <cellStyle name="Millares [0] 5 8 4 2 3" xfId="5912" xr:uid="{DC8C8FBC-A099-4C8C-948E-7CE13772BB2E}"/>
    <cellStyle name="Millares [0] 5 8 4 3" xfId="7408" xr:uid="{25D03ECC-AFBA-40BC-8EC0-E0CD6928E6BC}"/>
    <cellStyle name="Millares [0] 5 8 4 4" xfId="4666" xr:uid="{FBD9D294-B115-4830-B096-63AB974EF98A}"/>
    <cellStyle name="Millares [0] 5 8 5" xfId="2037" xr:uid="{1662982C-C883-416C-883D-68076ADF2800}"/>
    <cellStyle name="Millares [0] 5 8 5 2" xfId="3316" xr:uid="{85B0E698-EFB0-4574-BAA9-60EA0F91E08D}"/>
    <cellStyle name="Millares [0] 5 8 5 2 2" xfId="8809" xr:uid="{251FF100-D8EA-45E0-A12D-EEE96B075991}"/>
    <cellStyle name="Millares [0] 5 8 5 2 3" xfId="6067" xr:uid="{93AD9EF1-A5A4-4309-87F7-3C0537A502F1}"/>
    <cellStyle name="Millares [0] 5 8 5 3" xfId="7557" xr:uid="{0B74A107-C1FD-4984-B824-451C23AB233D}"/>
    <cellStyle name="Millares [0] 5 8 5 4" xfId="4815" xr:uid="{47818F41-D761-42D2-8D03-C78F19BAB87A}"/>
    <cellStyle name="Millares [0] 5 8 6" xfId="2218" xr:uid="{F47D92BA-B2D4-4948-A801-9603B0427309}"/>
    <cellStyle name="Millares [0] 5 8 6 2" xfId="3497" xr:uid="{592FA00B-CD35-4084-ACFF-9A1435E35C02}"/>
    <cellStyle name="Millares [0] 5 8 6 2 2" xfId="8990" xr:uid="{E309D707-6940-409B-8848-A00F1FC058FA}"/>
    <cellStyle name="Millares [0] 5 8 6 2 3" xfId="6248" xr:uid="{0893537E-42D5-495B-A1FB-9D1BA28FCF94}"/>
    <cellStyle name="Millares [0] 5 8 6 3" xfId="7738" xr:uid="{01929A22-6EA7-4D93-B666-52AA6897A651}"/>
    <cellStyle name="Millares [0] 5 8 6 4" xfId="4996" xr:uid="{6BDD9D34-0EC5-4C9A-88EE-3C86473267AA}"/>
    <cellStyle name="Millares [0] 5 8 7" xfId="2399" xr:uid="{1157CFBE-EA34-4EEF-807F-C5D40B592EEA}"/>
    <cellStyle name="Millares [0] 5 8 7 2" xfId="3678" xr:uid="{DE53CA62-9EF5-473C-BDBE-227B91B3E85E}"/>
    <cellStyle name="Millares [0] 5 8 7 2 2" xfId="9171" xr:uid="{91C34737-B4A5-4B7A-A41A-A654A74529EF}"/>
    <cellStyle name="Millares [0] 5 8 7 2 3" xfId="6429" xr:uid="{46C8D87C-E5A1-4840-86B1-A3968D230691}"/>
    <cellStyle name="Millares [0] 5 8 7 3" xfId="7893" xr:uid="{82DE4A30-D1C6-45CE-B784-CF4FFAD1957A}"/>
    <cellStyle name="Millares [0] 5 8 7 4" xfId="5151" xr:uid="{5CBEB438-83E0-49BC-B5E2-FD951F33EE9E}"/>
    <cellStyle name="Millares [0] 5 8 8" xfId="2584" xr:uid="{04FA1025-3C53-438F-9AF6-BA2A2BC58D02}"/>
    <cellStyle name="Millares [0] 5 8 8 2" xfId="8077" xr:uid="{86DD35A0-7F17-440E-A509-6A16F8CC1C00}"/>
    <cellStyle name="Millares [0] 5 8 8 3" xfId="5335" xr:uid="{21A99898-DB38-478C-9F47-C794AA499429}"/>
    <cellStyle name="Millares [0] 5 8 9" xfId="6610" xr:uid="{06310990-E494-41C7-8027-CFC6EADFFB7F}"/>
    <cellStyle name="Millares [0] 5 9" xfId="1373" xr:uid="{CA8A037C-0AA4-45EF-8EE5-C1923AB233EB}"/>
    <cellStyle name="Millares [0] 5 9 2" xfId="2061" xr:uid="{38402B65-1E66-4A28-B77C-B17E2BA53C96}"/>
    <cellStyle name="Millares [0] 5 9 2 2" xfId="3340" xr:uid="{E5E577E5-70FF-4160-A4C8-FE376C5221E1}"/>
    <cellStyle name="Millares [0] 5 9 2 2 2" xfId="8833" xr:uid="{EB04C281-4946-473A-80D0-F5180FBAEAF6}"/>
    <cellStyle name="Millares [0] 5 9 2 2 3" xfId="6091" xr:uid="{A3F8F5DA-48B0-4A7B-940B-C0DD95C9864F}"/>
    <cellStyle name="Millares [0] 5 9 2 3" xfId="4839" xr:uid="{827357FB-E8F2-4167-ADE6-88FEBAE6CB10}"/>
    <cellStyle name="Millares [0] 5 9 2 3 2" xfId="7581" xr:uid="{611EB769-19DC-4C3B-A41B-9AC130D08FAA}"/>
    <cellStyle name="Millares [0] 5 9 2 4" xfId="6816" xr:uid="{B701695A-A369-4421-A8E3-E6344C1F07D0}"/>
    <cellStyle name="Millares [0] 5 9 2 5" xfId="4066" xr:uid="{1B3DAEEE-7A80-4588-8D7C-AB54F43DF7E4}"/>
    <cellStyle name="Millares [0] 5 9 3" xfId="2242" xr:uid="{C05E248E-9FE8-4EB7-B85D-210F5FD33486}"/>
    <cellStyle name="Millares [0] 5 9 3 2" xfId="3521" xr:uid="{0E6EDE0C-CCA1-4008-9054-2ED3EF5930DA}"/>
    <cellStyle name="Millares [0] 5 9 3 2 2" xfId="9014" xr:uid="{D11DD7B9-DE34-407F-9EDB-CCA124D5B406}"/>
    <cellStyle name="Millares [0] 5 9 3 2 3" xfId="6272" xr:uid="{9AA71CAC-0D18-4A65-A582-4CB1C5E82514}"/>
    <cellStyle name="Millares [0] 5 9 3 3" xfId="6997" xr:uid="{0A0E6D7F-8DFD-4031-9367-8FBF4A7CBFFB}"/>
    <cellStyle name="Millares [0] 5 9 3 4" xfId="4247" xr:uid="{FDD5D32A-8CA5-45E3-AFF8-0E0A0316271A}"/>
    <cellStyle name="Millares [0] 5 9 4" xfId="2423" xr:uid="{B798B396-5AAA-4C78-A138-F3D9D313DD59}"/>
    <cellStyle name="Millares [0] 5 9 4 2" xfId="3702" xr:uid="{01CC0E1E-93BC-4783-99CC-5134384018CE}"/>
    <cellStyle name="Millares [0] 5 9 4 2 2" xfId="9195" xr:uid="{300D3E2C-D5B4-4700-BD02-FD14E5668D57}"/>
    <cellStyle name="Millares [0] 5 9 4 2 3" xfId="6453" xr:uid="{9C62B13C-0D2F-4963-B91D-163D3A8E2AC2}"/>
    <cellStyle name="Millares [0] 5 9 4 3" xfId="7917" xr:uid="{C1928282-303C-4E8D-ADDA-C0207D0985BA}"/>
    <cellStyle name="Millares [0] 5 9 4 4" xfId="5175" xr:uid="{FC08C27B-2BE6-4E57-8B5B-FB2668195862}"/>
    <cellStyle name="Millares [0] 5 9 5" xfId="2655" xr:uid="{861CCCC8-1EDC-47A2-84EE-219FF58EC72C}"/>
    <cellStyle name="Millares [0] 5 9 5 2" xfId="8148" xr:uid="{BB256646-4E1F-4B23-BBA1-51A71368CEF6}"/>
    <cellStyle name="Millares [0] 5 9 5 3" xfId="5406" xr:uid="{E283084A-8099-4A16-8BB7-8032428B5ACB}"/>
    <cellStyle name="Millares [0] 5 9 6" xfId="6634" xr:uid="{C1D20FA7-F672-42CC-9C3A-5B910C9D96FE}"/>
    <cellStyle name="Millares [0] 5 9 7" xfId="3883" xr:uid="{81CD2E0B-A1EA-4830-9402-22D876D55A59}"/>
    <cellStyle name="Millares [0] 6" xfId="11" xr:uid="{83CAF24D-136B-421E-B7B8-5C9DC5D290D7}"/>
    <cellStyle name="Millares [0] 6 10" xfId="1907" xr:uid="{D8B0A111-BC85-495B-8C7C-34AA96017AEE}"/>
    <cellStyle name="Millares [0] 6 10 2" xfId="3186" xr:uid="{815083D0-35C2-4211-A4BD-BA0EE6AFD455}"/>
    <cellStyle name="Millares [0] 6 10 2 2" xfId="8679" xr:uid="{BBC4B93E-7916-4240-A3F3-D4159425D23F}"/>
    <cellStyle name="Millares [0] 6 10 2 3" xfId="5937" xr:uid="{0AC52382-B47C-4D3E-B40E-813D0D91BFE8}"/>
    <cellStyle name="Millares [0] 6 10 3" xfId="7428" xr:uid="{66DA3C34-60BB-4148-9E78-1D7DC14911B7}"/>
    <cellStyle name="Millares [0] 6 10 4" xfId="4686" xr:uid="{A99F47D0-8ACA-436A-AE48-0918109536CC}"/>
    <cellStyle name="Millares [0] 6 11" xfId="2088" xr:uid="{E94A7E4F-E8AC-437A-ABF9-F5C162310777}"/>
    <cellStyle name="Millares [0] 6 11 2" xfId="3367" xr:uid="{350AA5F7-4606-4D64-B242-C3E4BEAAE9E4}"/>
    <cellStyle name="Millares [0] 6 11 2 2" xfId="8860" xr:uid="{1C171827-DDCA-4678-B367-EE154E747E59}"/>
    <cellStyle name="Millares [0] 6 11 2 3" xfId="6118" xr:uid="{AAAB06BC-EA7A-4F1E-A1E3-1EA970DBFAEA}"/>
    <cellStyle name="Millares [0] 6 11 3" xfId="7608" xr:uid="{644BF8A6-F454-47E2-BF22-EF90A24F8738}"/>
    <cellStyle name="Millares [0] 6 11 4" xfId="4866" xr:uid="{3B8C51B0-6937-4429-A16B-99C1C171D4B1}"/>
    <cellStyle name="Millares [0] 6 12" xfId="2269" xr:uid="{29066194-7E3C-417B-916E-C383DB10168D}"/>
    <cellStyle name="Millares [0] 6 12 2" xfId="3548" xr:uid="{674706D4-3D88-47DD-BE81-780D0F65A727}"/>
    <cellStyle name="Millares [0] 6 12 2 2" xfId="9041" xr:uid="{0BFE9848-CD3F-4769-B76D-025529DA8BDD}"/>
    <cellStyle name="Millares [0] 6 12 2 3" xfId="6299" xr:uid="{D29623C4-A96B-4455-90F7-F29DD3E23438}"/>
    <cellStyle name="Millares [0] 6 12 3" xfId="7763" xr:uid="{04BD0336-496C-4621-95D6-DDD382B77701}"/>
    <cellStyle name="Millares [0] 6 12 4" xfId="5021" xr:uid="{B9E2F37B-CA9B-4FC6-BDA9-0E9AFFBE7F2D}"/>
    <cellStyle name="Millares [0] 6 13" xfId="2450" xr:uid="{B1AE8FC3-9EDD-4922-991D-1901ADE6E445}"/>
    <cellStyle name="Millares [0] 6 13 2" xfId="7944" xr:uid="{CCDC4EB2-824B-439A-9FC5-6E23DB207B08}"/>
    <cellStyle name="Millares [0] 6 13 3" xfId="5202" xr:uid="{27320D50-46CB-4FE7-A2AD-5F970D7CB408}"/>
    <cellStyle name="Millares [0] 6 14" xfId="6480" xr:uid="{53F93AB7-D3AE-4024-B337-33BC2A213E6E}"/>
    <cellStyle name="Millares [0] 6 15" xfId="3729" xr:uid="{790F0C6C-60BD-4D9A-8CE1-A878746749BC}"/>
    <cellStyle name="Millares [0] 6 2" xfId="27" xr:uid="{ACC859E9-470E-42A6-B0C2-1080EB883825}"/>
    <cellStyle name="Millares [0] 6 2 10" xfId="2114" xr:uid="{DF8A637A-4EAB-466B-A7BD-BC99449A2C21}"/>
    <cellStyle name="Millares [0] 6 2 10 2" xfId="3393" xr:uid="{46965F33-E3AF-42A8-9B81-DD2DAADBC4B6}"/>
    <cellStyle name="Millares [0] 6 2 10 2 2" xfId="8886" xr:uid="{BC2044BD-4999-41F7-8A7C-1DEA33A45B33}"/>
    <cellStyle name="Millares [0] 6 2 10 2 3" xfId="6144" xr:uid="{AB3D4CF5-9D2E-46B4-9F22-F34447C5CF4E}"/>
    <cellStyle name="Millares [0] 6 2 10 3" xfId="7634" xr:uid="{11D243A7-ABD4-429B-8E50-41830BDF5B3B}"/>
    <cellStyle name="Millares [0] 6 2 10 4" xfId="4892" xr:uid="{6B33C2F9-0330-4E5C-813D-E1A9D325A0F6}"/>
    <cellStyle name="Millares [0] 6 2 11" xfId="2295" xr:uid="{42FFC696-9D2B-4B4C-913B-3887293787D9}"/>
    <cellStyle name="Millares [0] 6 2 11 2" xfId="3574" xr:uid="{967D0087-08D7-4594-99B8-851E6BA3D49B}"/>
    <cellStyle name="Millares [0] 6 2 11 2 2" xfId="9067" xr:uid="{E50243FF-CD46-4A4A-A45D-EFF0D3E255C6}"/>
    <cellStyle name="Millares [0] 6 2 11 2 3" xfId="6325" xr:uid="{98765965-FD33-400F-9906-FB6BC23A8868}"/>
    <cellStyle name="Millares [0] 6 2 11 3" xfId="7789" xr:uid="{86492E70-0D65-488F-B5FF-775A01FF2BFD}"/>
    <cellStyle name="Millares [0] 6 2 11 4" xfId="5047" xr:uid="{A9519D85-C473-463A-9CC1-09C201698057}"/>
    <cellStyle name="Millares [0] 6 2 12" xfId="2462" xr:uid="{AB688CC5-7A3F-47B5-898A-381BFE61FA41}"/>
    <cellStyle name="Millares [0] 6 2 12 2" xfId="7956" xr:uid="{08BDA3C7-5291-4D52-AE53-34F1BA0A326D}"/>
    <cellStyle name="Millares [0] 6 2 12 3" xfId="5214" xr:uid="{EF73DFA8-3F53-457A-923B-B91AD5A70911}"/>
    <cellStyle name="Millares [0] 6 2 13" xfId="6506" xr:uid="{0097432E-6692-497D-8DC4-28D92849199A}"/>
    <cellStyle name="Millares [0] 6 2 14" xfId="3755" xr:uid="{23CA472E-D68F-498E-841D-7FA63B4F2272}"/>
    <cellStyle name="Millares [0] 6 2 2" xfId="121" xr:uid="{2B742F1C-44CF-456B-84C2-4B47CACD3640}"/>
    <cellStyle name="Millares [0] 6 2 2 10" xfId="3807" xr:uid="{97351318-4527-43E9-B725-E8E5F7A4704C}"/>
    <cellStyle name="Millares [0] 6 2 2 2" xfId="1517" xr:uid="{F1930606-6EB4-4BE1-8ACC-3820DFDEE3FA}"/>
    <cellStyle name="Millares [0] 6 2 2 2 2" xfId="2799" xr:uid="{995F8875-6BE1-411A-AA97-B00DACEC12E7}"/>
    <cellStyle name="Millares [0] 6 2 2 2 2 2" xfId="8292" xr:uid="{2E0A238E-84F3-471A-827B-BD11FA865319}"/>
    <cellStyle name="Millares [0] 6 2 2 2 2 3" xfId="5550" xr:uid="{C668CC8E-1B60-41E0-9D3F-8AC004970AFF}"/>
    <cellStyle name="Millares [0] 6 2 2 2 3" xfId="4448" xr:uid="{309A13C3-6F34-44C8-8224-242481CAEC1E}"/>
    <cellStyle name="Millares [0] 6 2 2 2 3 2" xfId="7190" xr:uid="{059831BE-8000-41FA-A541-EB6DB4B8C75E}"/>
    <cellStyle name="Millares [0] 6 2 2 2 4" xfId="6740" xr:uid="{70FDD989-7EEF-4D67-95F3-C98B295DFE4A}"/>
    <cellStyle name="Millares [0] 6 2 2 2 5" xfId="3990" xr:uid="{5521E7E0-F65E-43DB-BA5F-8BEF3C7A73A6}"/>
    <cellStyle name="Millares [0] 6 2 2 3" xfId="1675" xr:uid="{949CA223-6931-44BD-A8F9-40AB50EF9094}"/>
    <cellStyle name="Millares [0] 6 2 2 3 2" xfId="2954" xr:uid="{3FC8ADD1-7020-4DF3-8E6B-5FDF978B1AEE}"/>
    <cellStyle name="Millares [0] 6 2 2 3 2 2" xfId="8447" xr:uid="{19B1D13F-7E04-42CF-9353-8D3AE0890654}"/>
    <cellStyle name="Millares [0] 6 2 2 3 2 3" xfId="5705" xr:uid="{C91F60BA-180D-41AC-B9BD-2001DF585168}"/>
    <cellStyle name="Millares [0] 6 2 2 3 3" xfId="6921" xr:uid="{90D0EFB7-C8AC-404A-8D35-420E0368CA63}"/>
    <cellStyle name="Millares [0] 6 2 2 3 4" xfId="4171" xr:uid="{0CA0EFFE-8072-4488-8457-F49827ED81AD}"/>
    <cellStyle name="Millares [0] 6 2 2 4" xfId="1830" xr:uid="{DFAA5F23-75D8-4942-A8B7-8BD47C815D27}"/>
    <cellStyle name="Millares [0] 6 2 2 4 2" xfId="3109" xr:uid="{C58CF1F0-4FB2-4FFE-A0C6-F23BE8CBEC3B}"/>
    <cellStyle name="Millares [0] 6 2 2 4 2 2" xfId="8602" xr:uid="{3FA51FDE-B982-4467-BD43-0056F12ED99D}"/>
    <cellStyle name="Millares [0] 6 2 2 4 2 3" xfId="5860" xr:uid="{A997A05E-8A1B-4CC1-9798-828F6BF55A6E}"/>
    <cellStyle name="Millares [0] 6 2 2 4 3" xfId="7360" xr:uid="{DA8FCE6D-8349-455F-8346-EA912A1547DC}"/>
    <cellStyle name="Millares [0] 6 2 2 4 4" xfId="4618" xr:uid="{16C19ADB-77FA-424A-8E05-E629FC4656F9}"/>
    <cellStyle name="Millares [0] 6 2 2 5" xfId="1985" xr:uid="{07A41EE6-9A25-467E-AAB6-F9326C1903A4}"/>
    <cellStyle name="Millares [0] 6 2 2 5 2" xfId="3264" xr:uid="{5836D08F-E165-478A-9389-88B88751AF1E}"/>
    <cellStyle name="Millares [0] 6 2 2 5 2 2" xfId="8757" xr:uid="{7A23FFF7-5C7B-4B24-951E-E6B2B095D721}"/>
    <cellStyle name="Millares [0] 6 2 2 5 2 3" xfId="6015" xr:uid="{56029E0A-5B8E-4F77-949A-3F0B763C0684}"/>
    <cellStyle name="Millares [0] 6 2 2 5 3" xfId="7505" xr:uid="{B5E717D8-9A5C-443A-9CAA-B91FCBF5B21D}"/>
    <cellStyle name="Millares [0] 6 2 2 5 4" xfId="4763" xr:uid="{B795BBC5-8359-491F-B89F-4C032D97A38B}"/>
    <cellStyle name="Millares [0] 6 2 2 6" xfId="2166" xr:uid="{CCED3F6A-F2CE-456A-90C4-C01C8F30F61E}"/>
    <cellStyle name="Millares [0] 6 2 2 6 2" xfId="3445" xr:uid="{BCEFAAC5-6654-4CD3-96AE-E32A962939BF}"/>
    <cellStyle name="Millares [0] 6 2 2 6 2 2" xfId="8938" xr:uid="{F131D215-73D7-421A-8A32-FECDBBCD2AA2}"/>
    <cellStyle name="Millares [0] 6 2 2 6 2 3" xfId="6196" xr:uid="{8919F872-D339-4C22-894E-33B07EFC6DA8}"/>
    <cellStyle name="Millares [0] 6 2 2 6 3" xfId="7686" xr:uid="{1112DB3F-4C34-4465-A7EF-0FA78D85387D}"/>
    <cellStyle name="Millares [0] 6 2 2 6 4" xfId="4944" xr:uid="{576F6CA0-6BDE-4413-A169-5F460DCB5280}"/>
    <cellStyle name="Millares [0] 6 2 2 7" xfId="2347" xr:uid="{BD89407E-382F-4819-8541-5C681085576F}"/>
    <cellStyle name="Millares [0] 6 2 2 7 2" xfId="3626" xr:uid="{1693479D-AD83-45B2-92E3-5B77D114843E}"/>
    <cellStyle name="Millares [0] 6 2 2 7 2 2" xfId="9119" xr:uid="{CDE727CD-364D-4EB4-B062-74A677A9F2E5}"/>
    <cellStyle name="Millares [0] 6 2 2 7 2 3" xfId="6377" xr:uid="{114E0A96-9969-45F2-9970-04FAECE51110}"/>
    <cellStyle name="Millares [0] 6 2 2 7 3" xfId="7841" xr:uid="{2B9320A3-06AF-4C04-9AD4-4B69944EEBBA}"/>
    <cellStyle name="Millares [0] 6 2 2 7 4" xfId="5099" xr:uid="{4D3D9962-0441-458E-90E1-437A8104B5DF}"/>
    <cellStyle name="Millares [0] 6 2 2 8" xfId="2553" xr:uid="{4521FF06-6275-4FFE-8A0C-22625A6F5187}"/>
    <cellStyle name="Millares [0] 6 2 2 8 2" xfId="8046" xr:uid="{7B071748-76D2-4D12-9FDE-836D5FF7F7E1}"/>
    <cellStyle name="Millares [0] 6 2 2 8 3" xfId="5304" xr:uid="{0661E876-159F-4635-A0F0-0CB8108ED4DC}"/>
    <cellStyle name="Millares [0] 6 2 2 9" xfId="6558" xr:uid="{E7B08AF3-09E6-44DF-8965-3B9DEEBA491B}"/>
    <cellStyle name="Millares [0] 6 2 3" xfId="68" xr:uid="{679C1123-D73A-4542-A0C8-81379D77D517}"/>
    <cellStyle name="Millares [0] 6 2 3 2" xfId="2501" xr:uid="{67C54584-5106-4B7A-BEE1-E92FAEEED41A}"/>
    <cellStyle name="Millares [0] 6 2 3 2 2" xfId="7994" xr:uid="{A8E7BCEE-7E61-41D9-865E-AC2A89D2C89C}"/>
    <cellStyle name="Millares [0] 6 2 3 2 3" xfId="5252" xr:uid="{8C1EAA8B-6DC8-44C9-81D0-36AD5BCFA9B4}"/>
    <cellStyle name="Millares [0] 6 2 3 3" xfId="4269" xr:uid="{AA5E778A-F1A4-4248-9140-2E689FEDD360}"/>
    <cellStyle name="Millares [0] 6 2 3 3 2" xfId="7019" xr:uid="{BD6D7780-2E94-4676-B893-99F92207824E}"/>
    <cellStyle name="Millares [0] 6 2 3 4" xfId="6688" xr:uid="{58FCD7AB-4C26-4C65-8A75-AA8752D8B5AE}"/>
    <cellStyle name="Millares [0] 6 2 3 5" xfId="3938" xr:uid="{A7D84FA6-A815-462A-AE4E-EEA61A7580C6}"/>
    <cellStyle name="Millares [0] 6 2 4" xfId="1346" xr:uid="{9595934B-1EDD-4229-9876-E607D4C82553}"/>
    <cellStyle name="Millares [0] 6 2 4 2" xfId="2629" xr:uid="{226E2E23-7EDF-41BD-86A5-B58C2DC20C5A}"/>
    <cellStyle name="Millares [0] 6 2 4 2 2" xfId="8122" xr:uid="{0DFE216E-8DA8-4B05-B273-D8EE6B2E71A6}"/>
    <cellStyle name="Millares [0] 6 2 4 2 3" xfId="5380" xr:uid="{421CD701-9C39-4961-BC8B-4327EF8FC3E8}"/>
    <cellStyle name="Millares [0] 6 2 4 3" xfId="6869" xr:uid="{BC6A8A93-093F-4E40-80CD-10CD2D98FDCC}"/>
    <cellStyle name="Millares [0] 6 2 4 4" xfId="4119" xr:uid="{C1A018FD-DDED-4BE1-BBC6-B9B0EC899E70}"/>
    <cellStyle name="Millares [0] 6 2 5" xfId="1418" xr:uid="{CB97ACB4-D25E-4C42-97C8-0205463468BB}"/>
    <cellStyle name="Millares [0] 6 2 5 2" xfId="2700" xr:uid="{9E020A05-9C53-4203-BB4F-16BC63FBAD26}"/>
    <cellStyle name="Millares [0] 6 2 5 2 2" xfId="8193" xr:uid="{0CB8439D-884B-45A1-836A-E546784FD957}"/>
    <cellStyle name="Millares [0] 6 2 5 2 3" xfId="5451" xr:uid="{AA325A4F-8DDE-463C-98E9-1D4583EEBDD3}"/>
    <cellStyle name="Millares [0] 6 2 5 3" xfId="7114" xr:uid="{6AD01E92-EBED-4DAA-8DFC-D7E80F5383A4}"/>
    <cellStyle name="Millares [0] 6 2 5 4" xfId="4372" xr:uid="{C795005C-4ABF-4D4D-B8BB-64082EAE775F}"/>
    <cellStyle name="Millares [0] 6 2 6" xfId="1465" xr:uid="{2ED57B89-03CA-499E-B3DE-0A9DA05916CC}"/>
    <cellStyle name="Millares [0] 6 2 6 2" xfId="2747" xr:uid="{12C3BB2F-BD0A-4794-87A6-E85DAF8231C3}"/>
    <cellStyle name="Millares [0] 6 2 6 2 2" xfId="8240" xr:uid="{04E4E192-FE77-4E27-8D6B-86AF5A4CEFF9}"/>
    <cellStyle name="Millares [0] 6 2 6 2 3" xfId="5498" xr:uid="{B70A71A5-BFE3-4272-8F9A-B0AB79E6DC6F}"/>
    <cellStyle name="Millares [0] 6 2 6 3" xfId="7142" xr:uid="{71AD6AFA-3156-42BA-889E-97EFB6D6C9CD}"/>
    <cellStyle name="Millares [0] 6 2 6 4" xfId="4400" xr:uid="{63ED21C7-F545-4178-B7F3-62E9E84FA28F}"/>
    <cellStyle name="Millares [0] 6 2 7" xfId="1623" xr:uid="{C7A071F4-3135-4029-8D1A-880FB0502E08}"/>
    <cellStyle name="Millares [0] 6 2 7 2" xfId="2902" xr:uid="{A3A6F270-BC3B-4B22-9BF1-F374DE82547D}"/>
    <cellStyle name="Millares [0] 6 2 7 2 2" xfId="8395" xr:uid="{27306868-78E0-4A40-B3D8-1A0AAD8BD80A}"/>
    <cellStyle name="Millares [0] 6 2 7 2 3" xfId="5653" xr:uid="{46BB965F-99F0-4231-AC69-71464541FC3E}"/>
    <cellStyle name="Millares [0] 6 2 7 3" xfId="7267" xr:uid="{42E74291-61F3-4385-8646-D2EED07CD515}"/>
    <cellStyle name="Millares [0] 6 2 7 4" xfId="4525" xr:uid="{7EB4723E-81C9-4B40-A43D-634719CFBE1A}"/>
    <cellStyle name="Millares [0] 6 2 8" xfId="1778" xr:uid="{B3D2D3E8-2926-460B-BD70-F8C895B06C4A}"/>
    <cellStyle name="Millares [0] 6 2 8 2" xfId="3057" xr:uid="{5733596B-D2E2-425C-A5C3-F81A24997673}"/>
    <cellStyle name="Millares [0] 6 2 8 2 2" xfId="8550" xr:uid="{0BB32851-5E6F-436E-889F-E4264C0E704C}"/>
    <cellStyle name="Millares [0] 6 2 8 2 3" xfId="5808" xr:uid="{695F8645-B929-4FC4-8039-89E3CD5DFF42}"/>
    <cellStyle name="Millares [0] 6 2 8 3" xfId="7308" xr:uid="{689AD85E-FD07-4776-BC37-15DFDBDCFA71}"/>
    <cellStyle name="Millares [0] 6 2 8 4" xfId="4566" xr:uid="{1BEC1E4E-7D91-4A0F-B679-CC60EA101D04}"/>
    <cellStyle name="Millares [0] 6 2 9" xfId="1933" xr:uid="{438A36BD-7185-4389-A0CD-04BC6AE7D471}"/>
    <cellStyle name="Millares [0] 6 2 9 2" xfId="3212" xr:uid="{BA673804-4A14-47A1-99BE-8AC812034565}"/>
    <cellStyle name="Millares [0] 6 2 9 2 2" xfId="8705" xr:uid="{51C0A12C-5BCF-4FCB-9AB0-1161BEE75092}"/>
    <cellStyle name="Millares [0] 6 2 9 2 3" xfId="5963" xr:uid="{5D2BD7E9-BFF1-4581-A5EE-1BE8B35B69D3}"/>
    <cellStyle name="Millares [0] 6 2 9 3" xfId="7453" xr:uid="{F3DE989A-7F6D-49A1-89A1-58E071AFB316}"/>
    <cellStyle name="Millares [0] 6 2 9 4" xfId="4711" xr:uid="{DFD19481-4B45-4EC3-B0C7-9F1FE459D139}"/>
    <cellStyle name="Millares [0] 6 3" xfId="95" xr:uid="{09D77B60-2574-4BD0-835A-1672A0F50313}"/>
    <cellStyle name="Millares [0] 6 3 10" xfId="3781" xr:uid="{FB4CE6AD-84E7-48FD-B468-F34FD16BEDEF}"/>
    <cellStyle name="Millares [0] 6 3 2" xfId="1491" xr:uid="{7C8F7C71-B3E9-49DE-8436-735B69C0E924}"/>
    <cellStyle name="Millares [0] 6 3 2 2" xfId="2773" xr:uid="{DAAD8358-0AA5-462C-8CBC-4E49F0E0EB96}"/>
    <cellStyle name="Millares [0] 6 3 2 2 2" xfId="8266" xr:uid="{988BDBF4-6566-4DCA-91FB-13858166DB60}"/>
    <cellStyle name="Millares [0] 6 3 2 2 3" xfId="5524" xr:uid="{F869F2C0-27C2-4A9E-A3D2-600579582403}"/>
    <cellStyle name="Millares [0] 6 3 2 3" xfId="4422" xr:uid="{170EBCF8-C22C-4182-824A-BD59417EB540}"/>
    <cellStyle name="Millares [0] 6 3 2 3 2" xfId="7164" xr:uid="{B543F805-930D-4624-9BDB-4F648BCEBB87}"/>
    <cellStyle name="Millares [0] 6 3 2 4" xfId="6714" xr:uid="{0B340F42-8BE2-450B-B0F2-A6F1541525B6}"/>
    <cellStyle name="Millares [0] 6 3 2 5" xfId="3964" xr:uid="{86567BAC-EA96-466D-84BF-2CD0B7F7062F}"/>
    <cellStyle name="Millares [0] 6 3 3" xfId="1649" xr:uid="{68E47F29-379B-410B-9DAC-F49DE1D82254}"/>
    <cellStyle name="Millares [0] 6 3 3 2" xfId="2928" xr:uid="{91E4BC74-8C9C-464A-AE0C-BADB29776F71}"/>
    <cellStyle name="Millares [0] 6 3 3 2 2" xfId="8421" xr:uid="{CC02D587-60E1-4CCC-A079-793A67C49C16}"/>
    <cellStyle name="Millares [0] 6 3 3 2 3" xfId="5679" xr:uid="{100526A8-979F-465A-86EF-680D9F56FA1D}"/>
    <cellStyle name="Millares [0] 6 3 3 3" xfId="6895" xr:uid="{6EF33C0D-03C2-4FDF-BD94-69CBEED4BF46}"/>
    <cellStyle name="Millares [0] 6 3 3 4" xfId="4145" xr:uid="{488C5754-38FB-43FF-A438-47576598FBB0}"/>
    <cellStyle name="Millares [0] 6 3 4" xfId="1804" xr:uid="{A93A5258-EAB6-4666-B61E-6B2A84468077}"/>
    <cellStyle name="Millares [0] 6 3 4 2" xfId="3083" xr:uid="{11407C05-D525-48E0-94AC-BD5B16CD9869}"/>
    <cellStyle name="Millares [0] 6 3 4 2 2" xfId="8576" xr:uid="{25CC0350-77EE-47ED-A750-73EF589BBEFD}"/>
    <cellStyle name="Millares [0] 6 3 4 2 3" xfId="5834" xr:uid="{3D544DE9-82E8-4927-A212-1919B4514287}"/>
    <cellStyle name="Millares [0] 6 3 4 3" xfId="7334" xr:uid="{A5D1AB7C-F5C4-437B-A913-FC05F4E0763E}"/>
    <cellStyle name="Millares [0] 6 3 4 4" xfId="4592" xr:uid="{0393EA5B-C5AF-4D57-A8D0-0C6A743D49B6}"/>
    <cellStyle name="Millares [0] 6 3 5" xfId="1959" xr:uid="{C10C72F7-FDCF-464B-9825-C00DFF39B2CC}"/>
    <cellStyle name="Millares [0] 6 3 5 2" xfId="3238" xr:uid="{F5EE8B06-6B33-42A4-9DBC-E3A14FB6C4DE}"/>
    <cellStyle name="Millares [0] 6 3 5 2 2" xfId="8731" xr:uid="{B365A22C-D366-472D-86D8-8F8B8D9CD5E8}"/>
    <cellStyle name="Millares [0] 6 3 5 2 3" xfId="5989" xr:uid="{8335540F-AB81-429B-8652-6217FA2AC0BE}"/>
    <cellStyle name="Millares [0] 6 3 5 3" xfId="7479" xr:uid="{EC6F337A-36AD-4CEA-921E-5A4F062EF4E4}"/>
    <cellStyle name="Millares [0] 6 3 5 4" xfId="4737" xr:uid="{F43A16C2-F298-4F7B-9DD2-E84A4CA69BEE}"/>
    <cellStyle name="Millares [0] 6 3 6" xfId="2140" xr:uid="{D081E547-E758-4A4F-A220-7E9A96272D7D}"/>
    <cellStyle name="Millares [0] 6 3 6 2" xfId="3419" xr:uid="{B391A070-D529-4417-A6FD-EE22942661ED}"/>
    <cellStyle name="Millares [0] 6 3 6 2 2" xfId="8912" xr:uid="{A68067E3-B537-4B26-B46D-4692102FBDE2}"/>
    <cellStyle name="Millares [0] 6 3 6 2 3" xfId="6170" xr:uid="{DEF22D30-0484-4A5A-9FB0-9AE1C9923958}"/>
    <cellStyle name="Millares [0] 6 3 6 3" xfId="7660" xr:uid="{75E325A1-07B7-4050-9F06-D26D9CB28076}"/>
    <cellStyle name="Millares [0] 6 3 6 4" xfId="4918" xr:uid="{D16A3972-2FF4-48AC-863A-0094476DBC84}"/>
    <cellStyle name="Millares [0] 6 3 7" xfId="2321" xr:uid="{4D241EC0-C056-4972-862E-2E00719DBAB3}"/>
    <cellStyle name="Millares [0] 6 3 7 2" xfId="3600" xr:uid="{7F4385FD-7ACE-4614-876A-B8EFEDEA01CE}"/>
    <cellStyle name="Millares [0] 6 3 7 2 2" xfId="9093" xr:uid="{4C382A65-15DA-43EC-8A38-CC94616C9FDF}"/>
    <cellStyle name="Millares [0] 6 3 7 2 3" xfId="6351" xr:uid="{20F4EBC2-B4A8-4A24-B5CA-5AB600379D73}"/>
    <cellStyle name="Millares [0] 6 3 7 3" xfId="7815" xr:uid="{9B37428D-91A0-4895-A1A8-4719990409B9}"/>
    <cellStyle name="Millares [0] 6 3 7 4" xfId="5073" xr:uid="{26A8555C-9350-4E1E-AF01-728BE686C5CF}"/>
    <cellStyle name="Millares [0] 6 3 8" xfId="2527" xr:uid="{14BA826C-5D46-493B-A7CF-4B380ABD080C}"/>
    <cellStyle name="Millares [0] 6 3 8 2" xfId="8020" xr:uid="{A6A395CE-9194-47DB-B000-6988C355615A}"/>
    <cellStyle name="Millares [0] 6 3 8 3" xfId="5278" xr:uid="{4D8B888D-F286-4D07-A379-598F1DC2D0F1}"/>
    <cellStyle name="Millares [0] 6 3 9" xfId="6532" xr:uid="{FDE62E48-5BB9-4EB2-8233-6509BD890D44}"/>
    <cellStyle name="Millares [0] 6 4" xfId="40" xr:uid="{4E9D9CD9-0356-486E-A62F-4F03678653B5}"/>
    <cellStyle name="Millares [0] 6 4 10" xfId="3833" xr:uid="{2EF66ED2-0BB2-4DBA-A1FA-41CE39E8F059}"/>
    <cellStyle name="Millares [0] 6 4 2" xfId="1543" xr:uid="{CE417DA1-F1DD-4A1D-97E6-756CBEDC308D}"/>
    <cellStyle name="Millares [0] 6 4 2 2" xfId="2825" xr:uid="{58BDF372-87E3-4C7B-B27E-1C08E65F4B39}"/>
    <cellStyle name="Millares [0] 6 4 2 2 2" xfId="8318" xr:uid="{6FE4638A-3409-44DD-918E-A1C91C129342}"/>
    <cellStyle name="Millares [0] 6 4 2 2 3" xfId="5576" xr:uid="{E31E9CB0-1C66-4932-9A9B-9F4117AC6A84}"/>
    <cellStyle name="Millares [0] 6 4 2 3" xfId="4474" xr:uid="{5D507E56-B779-4A58-8F7E-937231B263EF}"/>
    <cellStyle name="Millares [0] 6 4 2 3 2" xfId="7216" xr:uid="{7C5CD6F9-D56A-4F45-99A0-7D5DACC2AF5B}"/>
    <cellStyle name="Millares [0] 6 4 2 4" xfId="6766" xr:uid="{E3F448E4-EAA3-4226-9A2F-F1EAD9FE0342}"/>
    <cellStyle name="Millares [0] 6 4 2 5" xfId="4016" xr:uid="{F3204D4B-3692-4601-ADDB-6C2280C1C99F}"/>
    <cellStyle name="Millares [0] 6 4 3" xfId="1701" xr:uid="{D88A872B-892B-4B68-B5F3-73AB0415BF00}"/>
    <cellStyle name="Millares [0] 6 4 3 2" xfId="2980" xr:uid="{5D673C9A-A498-498B-9A84-910A67F74D3F}"/>
    <cellStyle name="Millares [0] 6 4 3 2 2" xfId="8473" xr:uid="{1776421B-2696-44FB-89B3-D366A528B6B3}"/>
    <cellStyle name="Millares [0] 6 4 3 2 3" xfId="5731" xr:uid="{791BD566-6279-4F33-BF08-38657AA62950}"/>
    <cellStyle name="Millares [0] 6 4 3 3" xfId="6947" xr:uid="{80BAB4CB-FD05-4157-8D0C-7E6DDE577312}"/>
    <cellStyle name="Millares [0] 6 4 3 4" xfId="4197" xr:uid="{AF704E00-8532-4C76-88AE-8B309214FD38}"/>
    <cellStyle name="Millares [0] 6 4 4" xfId="1856" xr:uid="{8753B69C-9D42-4B21-8A48-D74A7EDEF666}"/>
    <cellStyle name="Millares [0] 6 4 4 2" xfId="3135" xr:uid="{DFAEE381-1F24-48E9-ADF7-E50C2B00621B}"/>
    <cellStyle name="Millares [0] 6 4 4 2 2" xfId="8628" xr:uid="{CA6BC7CC-3BFC-4DB1-8289-6140DA6593FF}"/>
    <cellStyle name="Millares [0] 6 4 4 2 3" xfId="5886" xr:uid="{4E3C8A05-59F6-42D6-8B6A-78FC961C6A8D}"/>
    <cellStyle name="Millares [0] 6 4 4 3" xfId="7386" xr:uid="{6A8FC7E4-ACF1-499B-8BE0-955608567750}"/>
    <cellStyle name="Millares [0] 6 4 4 4" xfId="4644" xr:uid="{95579E05-468C-437B-B786-EFE626363004}"/>
    <cellStyle name="Millares [0] 6 4 5" xfId="2011" xr:uid="{CA2A78A2-FBC9-4630-8C73-BEA86E0DB3DC}"/>
    <cellStyle name="Millares [0] 6 4 5 2" xfId="3290" xr:uid="{3A624217-2B3A-4C12-86FB-54B2B6DC4188}"/>
    <cellStyle name="Millares [0] 6 4 5 2 2" xfId="8783" xr:uid="{D0A9DC8C-9220-49B3-91D2-E6FF3CEED3A1}"/>
    <cellStyle name="Millares [0] 6 4 5 2 3" xfId="6041" xr:uid="{A9065E5D-F19C-4AE4-BC97-831BC3D34D30}"/>
    <cellStyle name="Millares [0] 6 4 5 3" xfId="7531" xr:uid="{59D83DF8-ED6D-4AA8-BAAA-1B2F591E65F6}"/>
    <cellStyle name="Millares [0] 6 4 5 4" xfId="4789" xr:uid="{82CF8836-96C5-4FF2-BD6F-E2FC1DDDDA41}"/>
    <cellStyle name="Millares [0] 6 4 6" xfId="2192" xr:uid="{96F8DE89-6B19-45A4-B95A-5DE19A64E182}"/>
    <cellStyle name="Millares [0] 6 4 6 2" xfId="3471" xr:uid="{86D66E83-7741-4D23-B3EC-71AACB865D1E}"/>
    <cellStyle name="Millares [0] 6 4 6 2 2" xfId="8964" xr:uid="{998A3737-5AF6-4A4E-9ADA-FBD7641CAE99}"/>
    <cellStyle name="Millares [0] 6 4 6 2 3" xfId="6222" xr:uid="{CBB93DCD-B9BE-44FC-9F4C-B6A5AA5153FB}"/>
    <cellStyle name="Millares [0] 6 4 6 3" xfId="7712" xr:uid="{B330DDC4-0231-4907-B44D-E26023D56A22}"/>
    <cellStyle name="Millares [0] 6 4 6 4" xfId="4970" xr:uid="{83FAD374-02C4-40E2-8A91-4E55842C94B6}"/>
    <cellStyle name="Millares [0] 6 4 7" xfId="2373" xr:uid="{F279F75D-52C6-412C-A888-4ACC3A10B034}"/>
    <cellStyle name="Millares [0] 6 4 7 2" xfId="3652" xr:uid="{3F45D396-1576-4833-86A7-13EDF3235C99}"/>
    <cellStyle name="Millares [0] 6 4 7 2 2" xfId="9145" xr:uid="{B2799F5B-01ED-4ABD-9E97-DF99048CC6B1}"/>
    <cellStyle name="Millares [0] 6 4 7 2 3" xfId="6403" xr:uid="{95E907BE-057B-4735-97B7-F0C25256A8E4}"/>
    <cellStyle name="Millares [0] 6 4 7 3" xfId="7867" xr:uid="{1600E702-94F8-41B7-A86F-1C80EF32D8FC}"/>
    <cellStyle name="Millares [0] 6 4 7 4" xfId="5125" xr:uid="{993E1223-AB9D-485C-8D49-F937E4B240F9}"/>
    <cellStyle name="Millares [0] 6 4 8" xfId="2474" xr:uid="{AE355108-0101-4DB6-9403-75AFD10885BB}"/>
    <cellStyle name="Millares [0] 6 4 8 2" xfId="7968" xr:uid="{14382F3D-31B1-4F11-B20E-8F2D61C8D799}"/>
    <cellStyle name="Millares [0] 6 4 8 3" xfId="5226" xr:uid="{48D91B0B-C4E9-4552-8976-00452459F831}"/>
    <cellStyle name="Millares [0] 6 4 9" xfId="6584" xr:uid="{38CC50B8-BDFB-4B3C-8378-4C8FB633AC7F}"/>
    <cellStyle name="Millares [0] 6 5" xfId="1287" xr:uid="{3F0B2464-56A4-4224-B203-FEF099F529AD}"/>
    <cellStyle name="Millares [0] 6 5 10" xfId="3860" xr:uid="{00D92B08-6764-4E2E-812C-524F38F67084}"/>
    <cellStyle name="Millares [0] 6 5 2" xfId="1570" xr:uid="{809393EC-EDD6-4DDA-AF1A-9BF007B83175}"/>
    <cellStyle name="Millares [0] 6 5 2 2" xfId="2852" xr:uid="{4F42669D-6D48-4DB4-B330-7165E864FB95}"/>
    <cellStyle name="Millares [0] 6 5 2 2 2" xfId="8345" xr:uid="{C3C9BE58-69B0-4D24-826E-9F270D1FAFDE}"/>
    <cellStyle name="Millares [0] 6 5 2 2 3" xfId="5603" xr:uid="{C2039599-F664-4F6B-B083-112D7A67EE8F}"/>
    <cellStyle name="Millares [0] 6 5 2 3" xfId="4497" xr:uid="{ECDB28E8-B6B0-40BB-8FD1-4EEE3AFB66F3}"/>
    <cellStyle name="Millares [0] 6 5 2 3 2" xfId="7239" xr:uid="{8862A0AA-7BE3-45F1-BC71-123F42B97D24}"/>
    <cellStyle name="Millares [0] 6 5 2 4" xfId="6793" xr:uid="{19D0ED7C-2B90-4C2F-B097-3C7EE1D79069}"/>
    <cellStyle name="Millares [0] 6 5 2 5" xfId="4043" xr:uid="{A9BEB9EB-74CF-48DF-BEDD-5C9ADD15C51B}"/>
    <cellStyle name="Millares [0] 6 5 3" xfId="1728" xr:uid="{D5E2D7BD-1228-43FD-BAB4-6BC0E9AB24A2}"/>
    <cellStyle name="Millares [0] 6 5 3 2" xfId="3007" xr:uid="{4E2E2944-A310-4B75-A465-D5BCBC376744}"/>
    <cellStyle name="Millares [0] 6 5 3 2 2" xfId="8500" xr:uid="{9A506E35-394C-45D9-9E34-C001DCA8290D}"/>
    <cellStyle name="Millares [0] 6 5 3 2 3" xfId="5758" xr:uid="{F0A5E85E-18C1-4E01-B251-5D2A987E90AB}"/>
    <cellStyle name="Millares [0] 6 5 3 3" xfId="6974" xr:uid="{7E5DCBD6-E810-4D17-B602-5A2B2FE07FF7}"/>
    <cellStyle name="Millares [0] 6 5 3 4" xfId="4224" xr:uid="{67829185-3598-4707-B216-515F830C46B1}"/>
    <cellStyle name="Millares [0] 6 5 4" xfId="1883" xr:uid="{31A21B4C-A983-4910-A728-0C233EEAD64F}"/>
    <cellStyle name="Millares [0] 6 5 4 2" xfId="3162" xr:uid="{6B0D7884-824F-45D0-9627-CBFC47E068C0}"/>
    <cellStyle name="Millares [0] 6 5 4 2 2" xfId="8655" xr:uid="{3BC94414-E3D0-4853-87A2-1FD243726281}"/>
    <cellStyle name="Millares [0] 6 5 4 2 3" xfId="5913" xr:uid="{C1CDD501-53B9-439C-9520-714124EB2654}"/>
    <cellStyle name="Millares [0] 6 5 4 3" xfId="7409" xr:uid="{CEE8C0E5-12CC-4F23-BFD0-8F4ED30378E9}"/>
    <cellStyle name="Millares [0] 6 5 4 4" xfId="4667" xr:uid="{72961F7D-98D6-4DFD-A0DA-625D9BB90654}"/>
    <cellStyle name="Millares [0] 6 5 5" xfId="2038" xr:uid="{EFA481BF-15CB-4444-AE86-E2E84BA28234}"/>
    <cellStyle name="Millares [0] 6 5 5 2" xfId="3317" xr:uid="{673BFF9B-28D3-4440-B81C-F70C9ECD1F3E}"/>
    <cellStyle name="Millares [0] 6 5 5 2 2" xfId="8810" xr:uid="{19B7B174-08E5-435A-82FE-DA9BB802E73B}"/>
    <cellStyle name="Millares [0] 6 5 5 2 3" xfId="6068" xr:uid="{8D65FCB3-CE4D-477E-A9AA-60EC95820C6D}"/>
    <cellStyle name="Millares [0] 6 5 5 3" xfId="7558" xr:uid="{FA092BBC-B01F-4634-86CD-9DACA5F4DE61}"/>
    <cellStyle name="Millares [0] 6 5 5 4" xfId="4816" xr:uid="{6FC9B509-29ED-4908-8595-F766F5A6E144}"/>
    <cellStyle name="Millares [0] 6 5 6" xfId="2219" xr:uid="{3E821376-3352-4DFA-A9E2-5E46A3387BA4}"/>
    <cellStyle name="Millares [0] 6 5 6 2" xfId="3498" xr:uid="{7D5DDED0-C091-4FD6-9DE5-A9950E087215}"/>
    <cellStyle name="Millares [0] 6 5 6 2 2" xfId="8991" xr:uid="{E29F0672-2EDD-4261-8CD7-63BE09BD66A8}"/>
    <cellStyle name="Millares [0] 6 5 6 2 3" xfId="6249" xr:uid="{498A4EFC-8632-407D-9D31-7C174287C00E}"/>
    <cellStyle name="Millares [0] 6 5 6 3" xfId="7739" xr:uid="{439D1F85-2109-4FAC-962F-A366B23A3145}"/>
    <cellStyle name="Millares [0] 6 5 6 4" xfId="4997" xr:uid="{F0B0110F-711D-4FD3-97DF-ABD111618A5F}"/>
    <cellStyle name="Millares [0] 6 5 7" xfId="2400" xr:uid="{E39835F3-AC26-4B4F-9392-90977FD132CF}"/>
    <cellStyle name="Millares [0] 6 5 7 2" xfId="3679" xr:uid="{03B510D5-D339-4DB3-BCCD-58089BD65FE3}"/>
    <cellStyle name="Millares [0] 6 5 7 2 2" xfId="9172" xr:uid="{482F22DC-1DAE-46BB-9969-41C1C93B4505}"/>
    <cellStyle name="Millares [0] 6 5 7 2 3" xfId="6430" xr:uid="{3F74E604-DB56-4E61-B01B-0F5595BCF12C}"/>
    <cellStyle name="Millares [0] 6 5 7 3" xfId="7894" xr:uid="{B018DBA9-1DDD-40BE-B636-FE7965953A7F}"/>
    <cellStyle name="Millares [0] 6 5 7 4" xfId="5152" xr:uid="{43941274-6E5C-434A-9079-2C033C0F75E7}"/>
    <cellStyle name="Millares [0] 6 5 8" xfId="2593" xr:uid="{9C98FC52-E90E-43C2-AA9F-2A4AFF6BCEA7}"/>
    <cellStyle name="Millares [0] 6 5 8 2" xfId="8086" xr:uid="{DF0B8038-6AAE-4CDD-841D-8D7457F66F1D}"/>
    <cellStyle name="Millares [0] 6 5 8 3" xfId="5344" xr:uid="{706A2F38-4C87-459C-994E-F9BA8130B52E}"/>
    <cellStyle name="Millares [0] 6 5 9" xfId="6611" xr:uid="{688B9835-A8F9-47B3-BC15-1CE60AB72F94}"/>
    <cellStyle name="Millares [0] 6 6" xfId="1382" xr:uid="{00DEE284-B50B-4F87-8B0A-3C9EEA6F12EA}"/>
    <cellStyle name="Millares [0] 6 6 2" xfId="2062" xr:uid="{A9C4501E-E466-4315-AFB5-CFB8B8053940}"/>
    <cellStyle name="Millares [0] 6 6 2 2" xfId="3341" xr:uid="{63ADF0BC-852F-4ADE-905A-90573897145D}"/>
    <cellStyle name="Millares [0] 6 6 2 2 2" xfId="8834" xr:uid="{C7C2E989-4964-4495-B543-55390728C4A7}"/>
    <cellStyle name="Millares [0] 6 6 2 2 3" xfId="6092" xr:uid="{09BBF7D7-EC8D-4D53-A091-3E6ABCD2A1F6}"/>
    <cellStyle name="Millares [0] 6 6 2 3" xfId="4840" xr:uid="{0FB2AF29-1155-4902-B434-1F9FBEC195B8}"/>
    <cellStyle name="Millares [0] 6 6 2 3 2" xfId="7582" xr:uid="{0A746152-F69B-4C4D-9AB3-5BFAE6F87BA5}"/>
    <cellStyle name="Millares [0] 6 6 2 4" xfId="6817" xr:uid="{37E9B5C7-0EAF-4956-8BED-C49CD06D34F5}"/>
    <cellStyle name="Millares [0] 6 6 2 5" xfId="4067" xr:uid="{29867A9E-15E0-478C-A52A-9D46C35C55F7}"/>
    <cellStyle name="Millares [0] 6 6 3" xfId="2243" xr:uid="{6E6F5B8B-42D8-4C09-80B4-35D2583D19B0}"/>
    <cellStyle name="Millares [0] 6 6 3 2" xfId="3522" xr:uid="{5183D1A0-2F2A-4077-8DAC-6AA1EE4FE874}"/>
    <cellStyle name="Millares [0] 6 6 3 2 2" xfId="9015" xr:uid="{985D2F8B-067F-46D8-8AF5-F2EEB06C0B66}"/>
    <cellStyle name="Millares [0] 6 6 3 2 3" xfId="6273" xr:uid="{0CA95939-4542-4FD7-BC22-A798A7D37818}"/>
    <cellStyle name="Millares [0] 6 6 3 3" xfId="6998" xr:uid="{76314FED-683D-4546-9090-B6F2964C0414}"/>
    <cellStyle name="Millares [0] 6 6 3 4" xfId="4248" xr:uid="{A7F5F8F4-7B06-4BD0-BC44-AD462282681E}"/>
    <cellStyle name="Millares [0] 6 6 4" xfId="2424" xr:uid="{7C3C3A38-46BD-4ED6-87C7-E0D8FECB138D}"/>
    <cellStyle name="Millares [0] 6 6 4 2" xfId="3703" xr:uid="{AFB45449-185E-4FE9-AB09-575F2749786B}"/>
    <cellStyle name="Millares [0] 6 6 4 2 2" xfId="9196" xr:uid="{4A53BAAF-B16D-4BC7-A17F-5C5E5A014814}"/>
    <cellStyle name="Millares [0] 6 6 4 2 3" xfId="6454" xr:uid="{243B9B65-EE65-4B7F-BBEC-0D5146F82439}"/>
    <cellStyle name="Millares [0] 6 6 4 3" xfId="7918" xr:uid="{BCB5FBDD-C7EA-4167-BAFF-6998547CDC6F}"/>
    <cellStyle name="Millares [0] 6 6 4 4" xfId="5176" xr:uid="{0BAACAB2-FEF4-4EB0-9482-328E62C05B5E}"/>
    <cellStyle name="Millares [0] 6 6 5" xfId="2664" xr:uid="{9A2AA45A-1603-467E-9970-102EC7D4FD85}"/>
    <cellStyle name="Millares [0] 6 6 5 2" xfId="8157" xr:uid="{D8720207-35B3-4B3B-88AC-D29D2F0242F5}"/>
    <cellStyle name="Millares [0] 6 6 5 3" xfId="5415" xr:uid="{3185D354-805B-465B-9FC1-BC9E8D8C8C82}"/>
    <cellStyle name="Millares [0] 6 6 6" xfId="6635" xr:uid="{DCD05092-EB77-4D8D-821B-DD2B53E3AF1C}"/>
    <cellStyle name="Millares [0] 6 6 7" xfId="3884" xr:uid="{D7916702-985C-4FCA-A0F1-FDCDC7A9EDC2}"/>
    <cellStyle name="Millares [0] 6 7" xfId="1439" xr:uid="{BED5FF75-647E-4BE8-BE0D-8020E09166E0}"/>
    <cellStyle name="Millares [0] 6 7 2" xfId="2721" xr:uid="{5806C52E-22CA-41B8-A1D5-D1C8DADB3357}"/>
    <cellStyle name="Millares [0] 6 7 2 2" xfId="8214" xr:uid="{A2D884DB-CCFA-47D3-828B-31669950CD69}"/>
    <cellStyle name="Millares [0] 6 7 2 3" xfId="5472" xr:uid="{207BA9B9-2BFE-48DE-ABBC-8C81CB92BA37}"/>
    <cellStyle name="Millares [0] 6 7 3" xfId="4387" xr:uid="{EAB59DAB-3E89-46E3-9FA6-A794AC17BB25}"/>
    <cellStyle name="Millares [0] 6 7 3 2" xfId="7129" xr:uid="{F7F309BD-7225-4A39-B99C-DC5692C9352B}"/>
    <cellStyle name="Millares [0] 6 7 4" xfId="6662" xr:uid="{469CD839-CEDE-410F-AF7A-A19B3B6EF378}"/>
    <cellStyle name="Millares [0] 6 7 5" xfId="3912" xr:uid="{B09D3CF7-D804-4C87-9C2F-5358371525FD}"/>
    <cellStyle name="Millares [0] 6 8" xfId="1597" xr:uid="{6893D3E8-2A21-46FD-980A-FE92EBF9FCA1}"/>
    <cellStyle name="Millares [0] 6 8 2" xfId="2876" xr:uid="{3092F4A9-475D-4DC5-A18B-43E34D611653}"/>
    <cellStyle name="Millares [0] 6 8 2 2" xfId="8369" xr:uid="{3CE37E22-5273-47D6-87A0-05AF13202320}"/>
    <cellStyle name="Millares [0] 6 8 2 3" xfId="5627" xr:uid="{BCB61A5A-2116-486B-8F38-DC6133EE323D}"/>
    <cellStyle name="Millares [0] 6 8 3" xfId="6843" xr:uid="{0ABECA78-45E8-4721-B493-E2CD0473178C}"/>
    <cellStyle name="Millares [0] 6 8 4" xfId="4093" xr:uid="{B12136B6-9BDF-43C5-B1D1-B13F72B91D7B}"/>
    <cellStyle name="Millares [0] 6 9" xfId="1752" xr:uid="{7D1DBC31-112E-4EAE-96D1-8FD9D98E3104}"/>
    <cellStyle name="Millares [0] 6 9 2" xfId="3031" xr:uid="{A8565717-6738-4E4A-80C7-B09BF07D8119}"/>
    <cellStyle name="Millares [0] 6 9 2 2" xfId="8524" xr:uid="{5A54CA68-3E8B-4245-BF22-87954E6708F1}"/>
    <cellStyle name="Millares [0] 6 9 2 3" xfId="5782" xr:uid="{0CD57450-95CD-48B0-AADA-7F10581BD6A3}"/>
    <cellStyle name="Millares [0] 6 9 3" xfId="7294" xr:uid="{42D66991-16E6-4007-ACF9-F08CD3C43192}"/>
    <cellStyle name="Millares [0] 6 9 4" xfId="4552" xr:uid="{CC4620D7-93FC-4758-9DC0-C8BCF8563388}"/>
    <cellStyle name="Millares [0] 7" xfId="34" xr:uid="{50A635FC-8959-478C-A48F-2A6ABA2DD5BE}"/>
    <cellStyle name="Millares [0] 7 10" xfId="1913" xr:uid="{E81C1BD5-0360-4C24-9716-F479A39A7701}"/>
    <cellStyle name="Millares [0] 7 10 2" xfId="3192" xr:uid="{3A39C733-4F4F-4BE6-9BF9-82665E382F7A}"/>
    <cellStyle name="Millares [0] 7 10 2 2" xfId="8685" xr:uid="{F669E7CD-D442-4C18-A2F1-7D60BAF80774}"/>
    <cellStyle name="Millares [0] 7 10 2 3" xfId="5943" xr:uid="{59CAD147-8AA7-40CF-B382-0006EF3F1DBD}"/>
    <cellStyle name="Millares [0] 7 10 3" xfId="7434" xr:uid="{E8E6B3F0-CDD5-4744-81B0-8C5D3C2E5074}"/>
    <cellStyle name="Millares [0] 7 10 4" xfId="4692" xr:uid="{9C31D0DA-2BD4-4BBC-908E-8B9946268698}"/>
    <cellStyle name="Millares [0] 7 11" xfId="2094" xr:uid="{D08CCEAD-2E76-47AF-9CE5-90ED0E0ABF10}"/>
    <cellStyle name="Millares [0] 7 11 2" xfId="3373" xr:uid="{7C22712B-AFF5-4EDF-98C0-75305438E444}"/>
    <cellStyle name="Millares [0] 7 11 2 2" xfId="8866" xr:uid="{16ADB84C-154D-4A70-8531-65250C0D5ECE}"/>
    <cellStyle name="Millares [0] 7 11 2 3" xfId="6124" xr:uid="{736A3ED5-F30A-43EA-82BE-472804D76BF9}"/>
    <cellStyle name="Millares [0] 7 11 3" xfId="7614" xr:uid="{E908FCF2-144E-4200-B1F2-9C3D3C7B9FE0}"/>
    <cellStyle name="Millares [0] 7 11 4" xfId="4872" xr:uid="{FC4BB489-A4D9-4451-A110-46F28E89F403}"/>
    <cellStyle name="Millares [0] 7 12" xfId="2275" xr:uid="{93B86AB4-166D-433F-810C-72896FECCD8E}"/>
    <cellStyle name="Millares [0] 7 12 2" xfId="3554" xr:uid="{54D37884-0AF1-4FFD-A058-E212FA0E6263}"/>
    <cellStyle name="Millares [0] 7 12 2 2" xfId="9047" xr:uid="{ED25D3BE-3809-419A-8FFE-D7A09F7F22C8}"/>
    <cellStyle name="Millares [0] 7 12 2 3" xfId="6305" xr:uid="{057AEB34-51A8-428B-B2B3-60BFD9EEFFB0}"/>
    <cellStyle name="Millares [0] 7 12 3" xfId="7769" xr:uid="{7D015330-F7AB-4533-A9A1-ADE7EDC102B7}"/>
    <cellStyle name="Millares [0] 7 12 4" xfId="5027" xr:uid="{609A0B34-AC98-4769-8CD6-A33D1A1E8C67}"/>
    <cellStyle name="Millares [0] 7 13" xfId="2468" xr:uid="{FAB0818E-45A1-4F84-9BF1-9ABE432C38DA}"/>
    <cellStyle name="Millares [0] 7 13 2" xfId="7962" xr:uid="{A1C5A4D8-715F-4BB3-87D1-FC06B4EC0035}"/>
    <cellStyle name="Millares [0] 7 13 3" xfId="5220" xr:uid="{B78A7A9E-CE66-4894-AFFB-9B61CF1E1E25}"/>
    <cellStyle name="Millares [0] 7 14" xfId="6486" xr:uid="{8939E47B-2586-4246-B90F-E1767DC8E9E6}"/>
    <cellStyle name="Millares [0] 7 15" xfId="3735" xr:uid="{FFEB537D-8B08-4282-A8E9-7BCC9BD2BE19}"/>
    <cellStyle name="Millares [0] 7 2" xfId="74" xr:uid="{AFCD969D-A5AF-4499-A3B4-B7BFD984695D}"/>
    <cellStyle name="Millares [0] 7 2 10" xfId="2301" xr:uid="{09F82266-F073-4C09-BE00-2EBE9CB8C845}"/>
    <cellStyle name="Millares [0] 7 2 10 2" xfId="3580" xr:uid="{2C533354-9171-4C4B-8A40-2B2766B6E9BB}"/>
    <cellStyle name="Millares [0] 7 2 10 2 2" xfId="9073" xr:uid="{431B7356-7A7D-46BA-88E4-9F43AFD64AC2}"/>
    <cellStyle name="Millares [0] 7 2 10 2 3" xfId="6331" xr:uid="{1F8EB7D0-6D26-4858-B498-ED5CE1C43C94}"/>
    <cellStyle name="Millares [0] 7 2 10 3" xfId="7795" xr:uid="{54CCBAD2-7984-4ED7-A06E-E93B46C136EB}"/>
    <cellStyle name="Millares [0] 7 2 10 4" xfId="5053" xr:uid="{71F02246-8620-41DB-BA65-2813231DBAB8}"/>
    <cellStyle name="Millares [0] 7 2 11" xfId="2507" xr:uid="{2BB20462-F5E6-4556-9CDF-877BD5603549}"/>
    <cellStyle name="Millares [0] 7 2 11 2" xfId="8000" xr:uid="{B1AD2F49-278F-49E7-9335-009CE0D71E0E}"/>
    <cellStyle name="Millares [0] 7 2 11 3" xfId="5258" xr:uid="{72D5E12F-2369-4313-8EAA-941797AA3D5D}"/>
    <cellStyle name="Millares [0] 7 2 12" xfId="6512" xr:uid="{C2AB545E-8268-4652-B407-46A7A50AA4EC}"/>
    <cellStyle name="Millares [0] 7 2 13" xfId="3761" xr:uid="{0EB736BE-F54E-4C20-A767-D9F7CBC46348}"/>
    <cellStyle name="Millares [0] 7 2 2" xfId="127" xr:uid="{96A856F8-1A37-4946-92D2-EF6AF0840F62}"/>
    <cellStyle name="Millares [0] 7 2 2 10" xfId="3813" xr:uid="{14663DD9-1866-4336-8F21-35A096A0578B}"/>
    <cellStyle name="Millares [0] 7 2 2 2" xfId="1523" xr:uid="{AC80A571-AB30-44B4-A5D0-C7CF8FF7D8BB}"/>
    <cellStyle name="Millares [0] 7 2 2 2 2" xfId="2805" xr:uid="{AA56124C-A58F-4256-92C9-D127CD0239CA}"/>
    <cellStyle name="Millares [0] 7 2 2 2 2 2" xfId="8298" xr:uid="{E46D19EB-EE48-44BF-8D49-0755E5BEE8AE}"/>
    <cellStyle name="Millares [0] 7 2 2 2 2 3" xfId="5556" xr:uid="{73CEBC29-D16D-4FC5-9EAF-692D970817DD}"/>
    <cellStyle name="Millares [0] 7 2 2 2 3" xfId="4454" xr:uid="{84C9FFAA-9866-4BD9-A6ED-E11DC77EADC0}"/>
    <cellStyle name="Millares [0] 7 2 2 2 3 2" xfId="7196" xr:uid="{1B0F4296-A0A1-4EF0-B436-733331DBD3CF}"/>
    <cellStyle name="Millares [0] 7 2 2 2 4" xfId="6746" xr:uid="{88DFC4B5-1F86-4315-9E70-1E32BF7D9414}"/>
    <cellStyle name="Millares [0] 7 2 2 2 5" xfId="3996" xr:uid="{0C77E172-037E-487B-885D-3A8A0594C294}"/>
    <cellStyle name="Millares [0] 7 2 2 3" xfId="1681" xr:uid="{1BEEC2CF-FF35-441E-AD68-27923B362E84}"/>
    <cellStyle name="Millares [0] 7 2 2 3 2" xfId="2960" xr:uid="{53C08AAA-AEA4-4629-B06F-3712647B813D}"/>
    <cellStyle name="Millares [0] 7 2 2 3 2 2" xfId="8453" xr:uid="{3C61B198-E8B4-4E4E-90E2-E2C7A197AF50}"/>
    <cellStyle name="Millares [0] 7 2 2 3 2 3" xfId="5711" xr:uid="{00BF0628-5C66-44EC-8221-5D58655ADEF5}"/>
    <cellStyle name="Millares [0] 7 2 2 3 3" xfId="6927" xr:uid="{B02DBC78-A060-4955-9D1E-D0E7F483A4EE}"/>
    <cellStyle name="Millares [0] 7 2 2 3 4" xfId="4177" xr:uid="{06C6E3C2-B667-42A2-9C9E-8C8D74B72BD5}"/>
    <cellStyle name="Millares [0] 7 2 2 4" xfId="1836" xr:uid="{EF82478C-7A50-4A2D-B7C5-BE7152BF2EF6}"/>
    <cellStyle name="Millares [0] 7 2 2 4 2" xfId="3115" xr:uid="{BB11DD16-51A8-4F86-9F3F-189BF9F20002}"/>
    <cellStyle name="Millares [0] 7 2 2 4 2 2" xfId="8608" xr:uid="{4A741323-1068-4A67-98CA-CA25674833A7}"/>
    <cellStyle name="Millares [0] 7 2 2 4 2 3" xfId="5866" xr:uid="{2FE90C95-2708-42A6-A0DC-776BD8E5536A}"/>
    <cellStyle name="Millares [0] 7 2 2 4 3" xfId="7366" xr:uid="{547D5333-4A27-49D0-99BF-640C5B40809A}"/>
    <cellStyle name="Millares [0] 7 2 2 4 4" xfId="4624" xr:uid="{BC517312-2B5B-41AD-8E97-8536CD91E2EA}"/>
    <cellStyle name="Millares [0] 7 2 2 5" xfId="1991" xr:uid="{F285F669-C516-4CE5-B683-020D24DDB1E9}"/>
    <cellStyle name="Millares [0] 7 2 2 5 2" xfId="3270" xr:uid="{D80C922D-AE0C-4C4B-BB25-AFC402CC7484}"/>
    <cellStyle name="Millares [0] 7 2 2 5 2 2" xfId="8763" xr:uid="{F4076310-ED47-4701-883B-81595804A905}"/>
    <cellStyle name="Millares [0] 7 2 2 5 2 3" xfId="6021" xr:uid="{986DC8B5-3444-4E93-9AD5-BF092BC7BF1D}"/>
    <cellStyle name="Millares [0] 7 2 2 5 3" xfId="7511" xr:uid="{5EED1859-EBCC-4DED-BB7D-74F653F35B88}"/>
    <cellStyle name="Millares [0] 7 2 2 5 4" xfId="4769" xr:uid="{E2E3D155-0BF8-47C3-B23B-97DF4B5FBB8B}"/>
    <cellStyle name="Millares [0] 7 2 2 6" xfId="2172" xr:uid="{1FCB8093-E9CA-4C29-B490-4265D6E99E87}"/>
    <cellStyle name="Millares [0] 7 2 2 6 2" xfId="3451" xr:uid="{3613CDB7-A2BE-4D0F-9CF8-99452F9251B1}"/>
    <cellStyle name="Millares [0] 7 2 2 6 2 2" xfId="8944" xr:uid="{C9F45E67-98C9-43C6-9BD1-33090FAB17B0}"/>
    <cellStyle name="Millares [0] 7 2 2 6 2 3" xfId="6202" xr:uid="{FB44847C-99AE-493B-9D22-F2B78FF77170}"/>
    <cellStyle name="Millares [0] 7 2 2 6 3" xfId="7692" xr:uid="{73DBA00B-3147-470E-AB6C-7D76C3A9337B}"/>
    <cellStyle name="Millares [0] 7 2 2 6 4" xfId="4950" xr:uid="{92CED2A1-3DCD-4889-B62F-6C0649534BAA}"/>
    <cellStyle name="Millares [0] 7 2 2 7" xfId="2353" xr:uid="{D896CD6C-55E3-40F0-BD1F-63D2DC9DADDC}"/>
    <cellStyle name="Millares [0] 7 2 2 7 2" xfId="3632" xr:uid="{7AC78CC3-7947-4627-BBEB-3FB19FDEAA1C}"/>
    <cellStyle name="Millares [0] 7 2 2 7 2 2" xfId="9125" xr:uid="{3A29B1ED-BC57-4729-816B-D1D7FC8F191A}"/>
    <cellStyle name="Millares [0] 7 2 2 7 2 3" xfId="6383" xr:uid="{7021B57D-5F66-44B4-BC43-50162D322627}"/>
    <cellStyle name="Millares [0] 7 2 2 7 3" xfId="7847" xr:uid="{9D3B638E-5565-4E5E-838A-375758A147F2}"/>
    <cellStyle name="Millares [0] 7 2 2 7 4" xfId="5105" xr:uid="{A78E26E3-87A0-403C-8CA2-11B7BFF624E5}"/>
    <cellStyle name="Millares [0] 7 2 2 8" xfId="2559" xr:uid="{62E71EFF-2F28-4977-B9D4-8DBA73266CE9}"/>
    <cellStyle name="Millares [0] 7 2 2 8 2" xfId="8052" xr:uid="{50D36326-AE3E-40F0-9667-BF3F43F5F06E}"/>
    <cellStyle name="Millares [0] 7 2 2 8 3" xfId="5310" xr:uid="{018614DD-9007-4D05-BC85-6E8490972EEF}"/>
    <cellStyle name="Millares [0] 7 2 2 9" xfId="6564" xr:uid="{C880EF6C-F141-43A4-9DBB-467D015B7590}"/>
    <cellStyle name="Millares [0] 7 2 3" xfId="1350" xr:uid="{C2993382-7D3B-4CF9-A70F-8B24F2FA1CE3}"/>
    <cellStyle name="Millares [0] 7 2 3 2" xfId="2633" xr:uid="{CF332103-DF8D-4AAA-8D75-4AC36439C01A}"/>
    <cellStyle name="Millares [0] 7 2 3 2 2" xfId="8126" xr:uid="{19B118C3-25F9-4477-8CED-41B743DC1ACC}"/>
    <cellStyle name="Millares [0] 7 2 3 2 3" xfId="5384" xr:uid="{A229E779-A6D7-4FEA-80BA-A9E868AC835E}"/>
    <cellStyle name="Millares [0] 7 2 3 3" xfId="4323" xr:uid="{8735B97C-47BB-4B14-81C2-295ED3885758}"/>
    <cellStyle name="Millares [0] 7 2 3 3 2" xfId="7065" xr:uid="{F8C16BD8-8301-49D0-AB98-65987F09F7C6}"/>
    <cellStyle name="Millares [0] 7 2 3 4" xfId="6694" xr:uid="{384D49D0-39E5-4F56-A757-F413A6A64A00}"/>
    <cellStyle name="Millares [0] 7 2 3 5" xfId="3944" xr:uid="{CD05FAC3-D082-40F7-8FF2-C7E6B188AB84}"/>
    <cellStyle name="Millares [0] 7 2 4" xfId="1422" xr:uid="{B0A8DD06-5971-4BF9-A12C-653A2901C449}"/>
    <cellStyle name="Millares [0] 7 2 4 2" xfId="2704" xr:uid="{255FEA7A-5597-48D5-96D7-4F94877ADF96}"/>
    <cellStyle name="Millares [0] 7 2 4 2 2" xfId="8197" xr:uid="{86294574-A072-4406-AC71-270EFC75628D}"/>
    <cellStyle name="Millares [0] 7 2 4 2 3" xfId="5455" xr:uid="{97FCD4B1-CDFC-41E7-839E-45580F3BE30A}"/>
    <cellStyle name="Millares [0] 7 2 4 3" xfId="6875" xr:uid="{6422D0B1-74A0-458B-9184-59A028765E1A}"/>
    <cellStyle name="Millares [0] 7 2 4 4" xfId="4125" xr:uid="{1274FFF2-BE48-49C5-A6DA-28A1831DCDCA}"/>
    <cellStyle name="Millares [0] 7 2 5" xfId="1471" xr:uid="{3B98C6A0-AC1A-4905-B1D7-1A71F1BFEDCC}"/>
    <cellStyle name="Millares [0] 7 2 5 2" xfId="2753" xr:uid="{243D216C-827A-4804-9BEC-9A8C49CD0CA4}"/>
    <cellStyle name="Millares [0] 7 2 5 2 2" xfId="8246" xr:uid="{E002A3A0-CD82-4403-B115-114C38807FAD}"/>
    <cellStyle name="Millares [0] 7 2 5 2 3" xfId="5504" xr:uid="{71788E20-7083-4376-BBB8-45995F12E11C}"/>
    <cellStyle name="Millares [0] 7 2 5 3" xfId="7144" xr:uid="{5182FF19-A3B5-4349-982B-ACC4E6C759CC}"/>
    <cellStyle name="Millares [0] 7 2 5 4" xfId="4402" xr:uid="{C7FE4677-C8A3-4B4D-9EEF-98FF5BF6E9B7}"/>
    <cellStyle name="Millares [0] 7 2 6" xfId="1629" xr:uid="{3B6F964F-1825-458B-8E10-8E114BA52519}"/>
    <cellStyle name="Millares [0] 7 2 6 2" xfId="2908" xr:uid="{60DF04EB-FB09-4396-A1C7-0596AC6D527C}"/>
    <cellStyle name="Millares [0] 7 2 6 2 2" xfId="8401" xr:uid="{473CB5E6-C877-462B-B5FF-ACCD0E440CEF}"/>
    <cellStyle name="Millares [0] 7 2 6 2 3" xfId="5659" xr:uid="{E38AB037-F56A-4F59-983C-8BC1BF00E3C2}"/>
    <cellStyle name="Millares [0] 7 2 6 3" xfId="7273" xr:uid="{BE0F73DF-6A9C-4FF0-81C4-62ADBA9DDD25}"/>
    <cellStyle name="Millares [0] 7 2 6 4" xfId="4531" xr:uid="{674B6A23-C85A-416D-82D6-3697DC984CAD}"/>
    <cellStyle name="Millares [0] 7 2 7" xfId="1784" xr:uid="{D1B1235F-9557-4C54-BEC7-5B0F48A456C6}"/>
    <cellStyle name="Millares [0] 7 2 7 2" xfId="3063" xr:uid="{B3406020-DB52-4938-91F6-63099663FBFB}"/>
    <cellStyle name="Millares [0] 7 2 7 2 2" xfId="8556" xr:uid="{440CF8F8-00DB-4339-8388-F67B19A3C899}"/>
    <cellStyle name="Millares [0] 7 2 7 2 3" xfId="5814" xr:uid="{95790DE4-7691-4E85-851E-AEC22AFCC426}"/>
    <cellStyle name="Millares [0] 7 2 7 3" xfId="7314" xr:uid="{93C8E267-C2CD-4754-9188-3A344C8697C7}"/>
    <cellStyle name="Millares [0] 7 2 7 4" xfId="4572" xr:uid="{47E3A66F-13D4-4C25-849B-E3D6A45B4703}"/>
    <cellStyle name="Millares [0] 7 2 8" xfId="1939" xr:uid="{4D83B999-7302-40DB-8C7C-33C2878604BE}"/>
    <cellStyle name="Millares [0] 7 2 8 2" xfId="3218" xr:uid="{DBE044F6-C903-487B-A595-3A926617E960}"/>
    <cellStyle name="Millares [0] 7 2 8 2 2" xfId="8711" xr:uid="{3B3D04A4-711D-4222-BB80-BAD864F19570}"/>
    <cellStyle name="Millares [0] 7 2 8 2 3" xfId="5969" xr:uid="{1ADBA0EF-83AE-4B15-A21F-D7A0D19ED49E}"/>
    <cellStyle name="Millares [0] 7 2 8 3" xfId="7459" xr:uid="{FE94153D-0B9E-4200-9718-75B5CD5E0C7A}"/>
    <cellStyle name="Millares [0] 7 2 8 4" xfId="4717" xr:uid="{0D33BF95-62B5-465B-8DCE-7E28DA11EC59}"/>
    <cellStyle name="Millares [0] 7 2 9" xfId="2120" xr:uid="{D99F5B68-73D9-4A91-8897-4795981C6ED0}"/>
    <cellStyle name="Millares [0] 7 2 9 2" xfId="3399" xr:uid="{BEB1CB43-77B2-48DF-8F3A-0A8C67E4B1C8}"/>
    <cellStyle name="Millares [0] 7 2 9 2 2" xfId="8892" xr:uid="{53F4D986-42D0-4A3C-AFB4-58983158059A}"/>
    <cellStyle name="Millares [0] 7 2 9 2 3" xfId="6150" xr:uid="{BA1A7681-161C-4C4D-8134-2AE16B4016A6}"/>
    <cellStyle name="Millares [0] 7 2 9 3" xfId="7640" xr:uid="{8B424839-E63D-4CC8-A267-F402BD1DE5DD}"/>
    <cellStyle name="Millares [0] 7 2 9 4" xfId="4898" xr:uid="{24028C4B-D983-4371-9F19-8342727F6E5D}"/>
    <cellStyle name="Millares [0] 7 3" xfId="101" xr:uid="{4EA26478-0B75-4FBF-B7F2-828ECFE4326B}"/>
    <cellStyle name="Millares [0] 7 3 10" xfId="3787" xr:uid="{174E562F-275C-4210-8501-BAC6F422EC39}"/>
    <cellStyle name="Millares [0] 7 3 2" xfId="1497" xr:uid="{80D6051A-0A34-4778-A3B1-ED9730AEBBF5}"/>
    <cellStyle name="Millares [0] 7 3 2 2" xfId="2779" xr:uid="{9CDC05CD-C650-4AEC-9578-58BE8CB7D096}"/>
    <cellStyle name="Millares [0] 7 3 2 2 2" xfId="8272" xr:uid="{DD5FB21F-D30B-4880-A18E-79DFFD7BFA43}"/>
    <cellStyle name="Millares [0] 7 3 2 2 3" xfId="5530" xr:uid="{D4E6CE64-E7C8-41F3-BF38-F10909EE3846}"/>
    <cellStyle name="Millares [0] 7 3 2 3" xfId="4428" xr:uid="{48700BCF-CDA0-42AB-A35F-AD1D8CAE749A}"/>
    <cellStyle name="Millares [0] 7 3 2 3 2" xfId="7170" xr:uid="{FC564E6D-488A-47B6-9038-968B4A5E8892}"/>
    <cellStyle name="Millares [0] 7 3 2 4" xfId="6720" xr:uid="{E3EA4ABF-4625-40A5-8AFF-53107CD498EC}"/>
    <cellStyle name="Millares [0] 7 3 2 5" xfId="3970" xr:uid="{9D06E975-F00A-436C-9F35-F35E57E878C6}"/>
    <cellStyle name="Millares [0] 7 3 3" xfId="1655" xr:uid="{E1376FF5-C79F-4899-B9A9-2B0DA4C264B5}"/>
    <cellStyle name="Millares [0] 7 3 3 2" xfId="2934" xr:uid="{48970CC1-787D-486D-AF4F-5D8B6A778DFD}"/>
    <cellStyle name="Millares [0] 7 3 3 2 2" xfId="8427" xr:uid="{F43C38F9-CD37-4934-8FD3-8E32C99ABA02}"/>
    <cellStyle name="Millares [0] 7 3 3 2 3" xfId="5685" xr:uid="{515A58E2-10CD-4700-91F5-BB2183726D31}"/>
    <cellStyle name="Millares [0] 7 3 3 3" xfId="6901" xr:uid="{0D3B95B1-A191-4C88-BB22-1A8A029C814A}"/>
    <cellStyle name="Millares [0] 7 3 3 4" xfId="4151" xr:uid="{DE3B2801-0889-4F5B-9298-ECF5872E1C82}"/>
    <cellStyle name="Millares [0] 7 3 4" xfId="1810" xr:uid="{7B34E3B6-D09C-4557-A9D8-7ED4D843C64B}"/>
    <cellStyle name="Millares [0] 7 3 4 2" xfId="3089" xr:uid="{FEB4E48A-269C-4A4E-9018-6C26F4676D36}"/>
    <cellStyle name="Millares [0] 7 3 4 2 2" xfId="8582" xr:uid="{64D3C762-CFF1-4073-8FC8-53204DE21C8B}"/>
    <cellStyle name="Millares [0] 7 3 4 2 3" xfId="5840" xr:uid="{3CBFE92E-59A5-4DF7-91AB-A1A5434CE59E}"/>
    <cellStyle name="Millares [0] 7 3 4 3" xfId="7340" xr:uid="{63B355DD-41A7-4D9C-B919-8785F767FA6D}"/>
    <cellStyle name="Millares [0] 7 3 4 4" xfId="4598" xr:uid="{B3F32642-41A4-4CDF-B3FC-2251122D97FA}"/>
    <cellStyle name="Millares [0] 7 3 5" xfId="1965" xr:uid="{671C44BF-A698-494C-B678-AAD336094DCE}"/>
    <cellStyle name="Millares [0] 7 3 5 2" xfId="3244" xr:uid="{38051A9F-FDFC-430A-ACF8-34099EFB6DCA}"/>
    <cellStyle name="Millares [0] 7 3 5 2 2" xfId="8737" xr:uid="{321BE9BB-48C5-4A77-9FBC-AC04080670AE}"/>
    <cellStyle name="Millares [0] 7 3 5 2 3" xfId="5995" xr:uid="{4068B886-6171-4419-BE7F-16CE19F6F049}"/>
    <cellStyle name="Millares [0] 7 3 5 3" xfId="7485" xr:uid="{11AEF2C9-3AC8-4073-9A02-AEC29B694519}"/>
    <cellStyle name="Millares [0] 7 3 5 4" xfId="4743" xr:uid="{D69B2E5F-91CB-4EC4-9805-C3A8B78EE203}"/>
    <cellStyle name="Millares [0] 7 3 6" xfId="2146" xr:uid="{F6797DEB-8E1A-410A-994D-8BBE1FE3F9F2}"/>
    <cellStyle name="Millares [0] 7 3 6 2" xfId="3425" xr:uid="{7CFFA392-2004-43E7-95EA-DADE1B3C1A01}"/>
    <cellStyle name="Millares [0] 7 3 6 2 2" xfId="8918" xr:uid="{81AC2002-F6FD-48C6-84AD-F98A97D7977C}"/>
    <cellStyle name="Millares [0] 7 3 6 2 3" xfId="6176" xr:uid="{55E9B9FA-D11D-4245-B812-6F7C2AA58746}"/>
    <cellStyle name="Millares [0] 7 3 6 3" xfId="7666" xr:uid="{3523167D-648E-4EE4-A56C-D31EF081637A}"/>
    <cellStyle name="Millares [0] 7 3 6 4" xfId="4924" xr:uid="{4AE92588-A686-48A5-9FF5-1773D8566B97}"/>
    <cellStyle name="Millares [0] 7 3 7" xfId="2327" xr:uid="{D1647C41-BC14-4588-B92A-88063AC1ACA5}"/>
    <cellStyle name="Millares [0] 7 3 7 2" xfId="3606" xr:uid="{F4C204C2-195F-4469-8D72-EC6110924D62}"/>
    <cellStyle name="Millares [0] 7 3 7 2 2" xfId="9099" xr:uid="{AB8ED244-8177-4AFF-81AC-52D6DD2729A0}"/>
    <cellStyle name="Millares [0] 7 3 7 2 3" xfId="6357" xr:uid="{0BA3ED15-BE1A-4820-A98A-66D7481C20AD}"/>
    <cellStyle name="Millares [0] 7 3 7 3" xfId="7821" xr:uid="{485A0846-D999-4A73-B66D-E65B7BDCAFF1}"/>
    <cellStyle name="Millares [0] 7 3 7 4" xfId="5079" xr:uid="{60115124-B18E-43AC-83A9-3155600AA9AB}"/>
    <cellStyle name="Millares [0] 7 3 8" xfId="2533" xr:uid="{30A052B0-3A52-427C-AA0E-EAC1F9A81438}"/>
    <cellStyle name="Millares [0] 7 3 8 2" xfId="8026" xr:uid="{F57CE839-104F-415E-97EE-603E4D782F1B}"/>
    <cellStyle name="Millares [0] 7 3 8 3" xfId="5284" xr:uid="{79558E1C-1B6D-4C2C-AB24-7FCBC8CE95B0}"/>
    <cellStyle name="Millares [0] 7 3 9" xfId="6538" xr:uid="{C26E7E4F-CC3B-4E78-BBB6-BE0AE8AF831D}"/>
    <cellStyle name="Millares [0] 7 4" xfId="46" xr:uid="{DECB3CF8-D917-4A1F-859B-31A7443FF1BF}"/>
    <cellStyle name="Millares [0] 7 4 10" xfId="3839" xr:uid="{BC508E9E-A312-49D0-A4A5-AF6A7B0ABA50}"/>
    <cellStyle name="Millares [0] 7 4 2" xfId="1549" xr:uid="{B6E4EC1F-75A3-47E3-BB93-A19891D61AB0}"/>
    <cellStyle name="Millares [0] 7 4 2 2" xfId="2831" xr:uid="{2E31E959-3744-4670-A537-2739ED58EA01}"/>
    <cellStyle name="Millares [0] 7 4 2 2 2" xfId="8324" xr:uid="{7CA34EDB-1459-4FA5-A04F-3D4977E2E3DD}"/>
    <cellStyle name="Millares [0] 7 4 2 2 3" xfId="5582" xr:uid="{28CFAC8D-BB65-4865-A2CC-751369EE5014}"/>
    <cellStyle name="Millares [0] 7 4 2 3" xfId="4480" xr:uid="{A20A3225-63F6-4492-8804-9A721E068B6C}"/>
    <cellStyle name="Millares [0] 7 4 2 3 2" xfId="7222" xr:uid="{C0B4FF6C-1783-4765-9F20-4AB2E1B4C177}"/>
    <cellStyle name="Millares [0] 7 4 2 4" xfId="6772" xr:uid="{9D5A8875-A55A-4749-9AB1-13936F98160A}"/>
    <cellStyle name="Millares [0] 7 4 2 5" xfId="4022" xr:uid="{87FF9B4B-77FC-48DA-9F6B-3D07DEBF23E7}"/>
    <cellStyle name="Millares [0] 7 4 3" xfId="1707" xr:uid="{F65AEF58-BDF3-493C-885D-0407F7779A2C}"/>
    <cellStyle name="Millares [0] 7 4 3 2" xfId="2986" xr:uid="{DD62BB10-1873-4F0D-AA6C-8E9940930428}"/>
    <cellStyle name="Millares [0] 7 4 3 2 2" xfId="8479" xr:uid="{488B9CBF-F1A8-424D-B2EC-D0B900DB8389}"/>
    <cellStyle name="Millares [0] 7 4 3 2 3" xfId="5737" xr:uid="{0D76D89A-213A-4F72-A2E4-8A721D0E0B9A}"/>
    <cellStyle name="Millares [0] 7 4 3 3" xfId="6953" xr:uid="{32D7F923-40F3-4F6A-92D8-D0726DA58C1B}"/>
    <cellStyle name="Millares [0] 7 4 3 4" xfId="4203" xr:uid="{CE47D310-82D3-4614-9BAC-632C257133DD}"/>
    <cellStyle name="Millares [0] 7 4 4" xfId="1862" xr:uid="{1AB697BD-1226-4035-86CF-4373F8868FE3}"/>
    <cellStyle name="Millares [0] 7 4 4 2" xfId="3141" xr:uid="{C171C692-E496-4288-963F-F79B754919A6}"/>
    <cellStyle name="Millares [0] 7 4 4 2 2" xfId="8634" xr:uid="{D392C2BA-4AA7-4A2A-AE7D-C857EF6DAFA4}"/>
    <cellStyle name="Millares [0] 7 4 4 2 3" xfId="5892" xr:uid="{E4D8F6D5-FE08-49BA-9331-568B5E318F5D}"/>
    <cellStyle name="Millares [0] 7 4 4 3" xfId="7392" xr:uid="{8CE6CAC6-4EF9-480B-AAB4-8BBED7C71B7F}"/>
    <cellStyle name="Millares [0] 7 4 4 4" xfId="4650" xr:uid="{D0A08774-5CBB-4DCF-980E-7C1102FCF1D8}"/>
    <cellStyle name="Millares [0] 7 4 5" xfId="2017" xr:uid="{ED13BDA3-85EB-473E-87A7-C508A5D4F727}"/>
    <cellStyle name="Millares [0] 7 4 5 2" xfId="3296" xr:uid="{18A516C5-EA9E-4095-AE43-B1D35BAA9DCF}"/>
    <cellStyle name="Millares [0] 7 4 5 2 2" xfId="8789" xr:uid="{A7A6AE5D-712C-40C1-AF6C-38654483B9A6}"/>
    <cellStyle name="Millares [0] 7 4 5 2 3" xfId="6047" xr:uid="{36F31CBE-2BFF-4EF6-8A7A-0E537BA11EE0}"/>
    <cellStyle name="Millares [0] 7 4 5 3" xfId="7537" xr:uid="{8B055A46-CC12-40E9-A4EC-D343A4C3830F}"/>
    <cellStyle name="Millares [0] 7 4 5 4" xfId="4795" xr:uid="{6293FAEB-D3BC-433B-9367-786A21E77AD2}"/>
    <cellStyle name="Millares [0] 7 4 6" xfId="2198" xr:uid="{14CD600D-8DF9-4DEA-8091-D60FB15DBF93}"/>
    <cellStyle name="Millares [0] 7 4 6 2" xfId="3477" xr:uid="{10B22010-1ADA-43E8-B797-39D0DF8DD573}"/>
    <cellStyle name="Millares [0] 7 4 6 2 2" xfId="8970" xr:uid="{CB99D574-9567-48B9-BBF1-E0DBB898FCF9}"/>
    <cellStyle name="Millares [0] 7 4 6 2 3" xfId="6228" xr:uid="{8C0ACBA8-4102-4926-81D6-2D38CEBD6D71}"/>
    <cellStyle name="Millares [0] 7 4 6 3" xfId="7718" xr:uid="{6AE11633-BB1B-4C74-B44F-504135F3D1F3}"/>
    <cellStyle name="Millares [0] 7 4 6 4" xfId="4976" xr:uid="{86DA2686-1A04-4AE4-B563-46E47529DFC8}"/>
    <cellStyle name="Millares [0] 7 4 7" xfId="2379" xr:uid="{65FC7ADC-3B9D-410C-81E4-6506592AFE01}"/>
    <cellStyle name="Millares [0] 7 4 7 2" xfId="3658" xr:uid="{F18F8C7F-AA9B-4F32-BDEC-740796F6569A}"/>
    <cellStyle name="Millares [0] 7 4 7 2 2" xfId="9151" xr:uid="{BA376A87-2C41-4779-908B-FB36F018AEEB}"/>
    <cellStyle name="Millares [0] 7 4 7 2 3" xfId="6409" xr:uid="{97EAEB56-19ED-4D35-808F-619E14A96015}"/>
    <cellStyle name="Millares [0] 7 4 7 3" xfId="7873" xr:uid="{868816DC-64B0-4E4C-AB06-5F584953C0C6}"/>
    <cellStyle name="Millares [0] 7 4 7 4" xfId="5131" xr:uid="{ABCFE3A6-DBB9-430E-AA6D-B6741A9F2E47}"/>
    <cellStyle name="Millares [0] 7 4 8" xfId="2480" xr:uid="{C746A7DC-3422-4DA7-A91F-4A511E215FCC}"/>
    <cellStyle name="Millares [0] 7 4 8 2" xfId="7974" xr:uid="{164975FE-F1CD-4CAF-98B4-23CE8AFEB325}"/>
    <cellStyle name="Millares [0] 7 4 8 3" xfId="5232" xr:uid="{67B35A60-1988-445D-BDCE-F20FE7412415}"/>
    <cellStyle name="Millares [0] 7 4 9" xfId="6590" xr:uid="{3DFEEE7C-7F86-48F1-886D-BAC603F87F27}"/>
    <cellStyle name="Millares [0] 7 5" xfId="1291" xr:uid="{AAA375FB-1A36-4817-97BF-E0FC2BFDA60A}"/>
    <cellStyle name="Millares [0] 7 5 10" xfId="3866" xr:uid="{F0E9D566-F720-4132-87A6-0DB50873B9F0}"/>
    <cellStyle name="Millares [0] 7 5 2" xfId="1576" xr:uid="{20057F84-D7D1-4EAF-B38F-9C4AD1AE163A}"/>
    <cellStyle name="Millares [0] 7 5 2 2" xfId="2858" xr:uid="{3872FA28-1BB4-47FD-9FD1-87DF2B226A92}"/>
    <cellStyle name="Millares [0] 7 5 2 2 2" xfId="8351" xr:uid="{2D3F0116-F65F-4573-AEA6-B87C6B848F5C}"/>
    <cellStyle name="Millares [0] 7 5 2 2 3" xfId="5609" xr:uid="{25E56744-1D84-4A71-8F4D-BCAE0676E5CD}"/>
    <cellStyle name="Millares [0] 7 5 2 3" xfId="4503" xr:uid="{57835FAE-B0B2-4350-810D-15C0A44A8FD8}"/>
    <cellStyle name="Millares [0] 7 5 2 3 2" xfId="7245" xr:uid="{C9D2385B-F409-4CA5-AADC-02DEE9E5CCB4}"/>
    <cellStyle name="Millares [0] 7 5 2 4" xfId="6799" xr:uid="{1656181B-4478-4F4C-8720-CE5D707C7728}"/>
    <cellStyle name="Millares [0] 7 5 2 5" xfId="4049" xr:uid="{D3AE99D3-7529-4393-9A0F-2E22D938F143}"/>
    <cellStyle name="Millares [0] 7 5 3" xfId="1734" xr:uid="{55C36632-5677-424E-93F9-242041C3747B}"/>
    <cellStyle name="Millares [0] 7 5 3 2" xfId="3013" xr:uid="{DFD69662-8F7F-42D5-8A8B-63056DAE704A}"/>
    <cellStyle name="Millares [0] 7 5 3 2 2" xfId="8506" xr:uid="{C86A16FF-1B11-448F-84F1-A07A9FDCDD98}"/>
    <cellStyle name="Millares [0] 7 5 3 2 3" xfId="5764" xr:uid="{E3BE9202-9307-4A3E-84BC-D37BC95DDF90}"/>
    <cellStyle name="Millares [0] 7 5 3 3" xfId="6980" xr:uid="{4804A8B1-CCE0-419A-85CE-05F1375856BB}"/>
    <cellStyle name="Millares [0] 7 5 3 4" xfId="4230" xr:uid="{4E052893-7818-4625-9DDF-74908242E181}"/>
    <cellStyle name="Millares [0] 7 5 4" xfId="1889" xr:uid="{473BB464-457F-4B0A-9999-0326696860D1}"/>
    <cellStyle name="Millares [0] 7 5 4 2" xfId="3168" xr:uid="{FBA0334E-989C-41CE-91C3-47C2533EA454}"/>
    <cellStyle name="Millares [0] 7 5 4 2 2" xfId="8661" xr:uid="{27B73C66-6FDD-4E98-9F7D-A8C6B100195D}"/>
    <cellStyle name="Millares [0] 7 5 4 2 3" xfId="5919" xr:uid="{AC8F457E-872D-4EB7-A54D-16981340583B}"/>
    <cellStyle name="Millares [0] 7 5 4 3" xfId="7415" xr:uid="{FA8017BB-F987-4D4F-A848-C2368AC98096}"/>
    <cellStyle name="Millares [0] 7 5 4 4" xfId="4673" xr:uid="{D5AC0BB4-DD93-4952-B771-B5815A778DD5}"/>
    <cellStyle name="Millares [0] 7 5 5" xfId="2044" xr:uid="{73C1678C-C5BE-46F1-AF92-ACDEC8F49E35}"/>
    <cellStyle name="Millares [0] 7 5 5 2" xfId="3323" xr:uid="{83A41157-7B8A-4883-93DC-ACC03E722ADE}"/>
    <cellStyle name="Millares [0] 7 5 5 2 2" xfId="8816" xr:uid="{6CCB6199-F27D-48CB-8AEB-786A2C747FA5}"/>
    <cellStyle name="Millares [0] 7 5 5 2 3" xfId="6074" xr:uid="{E396921D-76DF-49CA-82C8-25FCE2CA5C6E}"/>
    <cellStyle name="Millares [0] 7 5 5 3" xfId="7564" xr:uid="{0DC62768-93F3-4BA2-BB98-4A3831724B04}"/>
    <cellStyle name="Millares [0] 7 5 5 4" xfId="4822" xr:uid="{ECCF9E93-896F-4224-825C-9643C83F16F1}"/>
    <cellStyle name="Millares [0] 7 5 6" xfId="2225" xr:uid="{3CF3776F-0276-4F94-8E82-097460FE2C14}"/>
    <cellStyle name="Millares [0] 7 5 6 2" xfId="3504" xr:uid="{4F9D3F79-D2AC-462B-9152-5C6F017A4118}"/>
    <cellStyle name="Millares [0] 7 5 6 2 2" xfId="8997" xr:uid="{36CAF188-B3C3-46DD-B8AF-DE3434BD7C04}"/>
    <cellStyle name="Millares [0] 7 5 6 2 3" xfId="6255" xr:uid="{060B98A5-EE3F-4B15-9A8E-A83D84B7B67E}"/>
    <cellStyle name="Millares [0] 7 5 6 3" xfId="7745" xr:uid="{DB6855A2-7B0B-4798-A8FC-EF280ED613D0}"/>
    <cellStyle name="Millares [0] 7 5 6 4" xfId="5003" xr:uid="{68549FB6-832A-4F28-8B50-AC2A08A81C85}"/>
    <cellStyle name="Millares [0] 7 5 7" xfId="2406" xr:uid="{19C2B25C-BAF9-46AD-B4C2-5F4F8A1D4450}"/>
    <cellStyle name="Millares [0] 7 5 7 2" xfId="3685" xr:uid="{3E7659DA-A3C3-403B-9D9F-651BB57A0459}"/>
    <cellStyle name="Millares [0] 7 5 7 2 2" xfId="9178" xr:uid="{905DA277-B604-44A4-8D2A-E20974E8A276}"/>
    <cellStyle name="Millares [0] 7 5 7 2 3" xfId="6436" xr:uid="{84FD90FC-521D-4C5A-B67F-7D282C7F010F}"/>
    <cellStyle name="Millares [0] 7 5 7 3" xfId="7900" xr:uid="{0A2375A2-8065-4CCC-89C7-6677CF9EE854}"/>
    <cellStyle name="Millares [0] 7 5 7 4" xfId="5158" xr:uid="{F02B62E4-C77B-41A1-B681-F6F87C810740}"/>
    <cellStyle name="Millares [0] 7 5 8" xfId="2597" xr:uid="{F2E7B96E-A15C-4EFE-8944-B0E79FDF2BDE}"/>
    <cellStyle name="Millares [0] 7 5 8 2" xfId="8090" xr:uid="{8ADA7628-C11B-4D9E-9E9A-8C387696EFC1}"/>
    <cellStyle name="Millares [0] 7 5 8 3" xfId="5348" xr:uid="{DFBA549D-2D8C-44CC-949E-5C6993F1B389}"/>
    <cellStyle name="Millares [0] 7 5 9" xfId="6617" xr:uid="{6204BA9E-DA14-4978-8A2C-84C683B176B3}"/>
    <cellStyle name="Millares [0] 7 6" xfId="1386" xr:uid="{2AC62FED-AD3D-4C74-913E-98C777DC20D5}"/>
    <cellStyle name="Millares [0] 7 6 2" xfId="2068" xr:uid="{5D957912-1444-4692-BDCC-F672F94738F6}"/>
    <cellStyle name="Millares [0] 7 6 2 2" xfId="3347" xr:uid="{9825439D-17D5-4B45-914C-04AC861CE71C}"/>
    <cellStyle name="Millares [0] 7 6 2 2 2" xfId="8840" xr:uid="{9C59CDA2-349A-4F10-BBA3-417C8013BBB8}"/>
    <cellStyle name="Millares [0] 7 6 2 2 3" xfId="6098" xr:uid="{6E0234E6-D34E-49A9-962D-C4B401F99FC7}"/>
    <cellStyle name="Millares [0] 7 6 2 3" xfId="4846" xr:uid="{965E009C-1531-42B2-9889-E0FDB73BBE2D}"/>
    <cellStyle name="Millares [0] 7 6 2 3 2" xfId="7588" xr:uid="{87570D6D-D8D3-46AD-AFA2-63304147BEB0}"/>
    <cellStyle name="Millares [0] 7 6 2 4" xfId="6823" xr:uid="{39D54DFC-1415-49EC-A023-6A183614594F}"/>
    <cellStyle name="Millares [0] 7 6 2 5" xfId="4073" xr:uid="{316F3943-E4E7-4236-8567-D3AAF6CAE0EF}"/>
    <cellStyle name="Millares [0] 7 6 3" xfId="2249" xr:uid="{B626B273-FBA7-4B2E-BE37-64395E29D8CB}"/>
    <cellStyle name="Millares [0] 7 6 3 2" xfId="3528" xr:uid="{65319711-0A4F-415F-B792-4335D13E03BB}"/>
    <cellStyle name="Millares [0] 7 6 3 2 2" xfId="9021" xr:uid="{779516B1-1065-4213-B489-305D2D642EA9}"/>
    <cellStyle name="Millares [0] 7 6 3 2 3" xfId="6279" xr:uid="{E479ED9C-E483-46A7-AA5D-6F1DCA07CA94}"/>
    <cellStyle name="Millares [0] 7 6 3 3" xfId="7004" xr:uid="{123E922C-39C9-4F0A-936E-8ADE413F767D}"/>
    <cellStyle name="Millares [0] 7 6 3 4" xfId="4254" xr:uid="{37BA7D7D-7999-4FB5-AD3D-442B15DFE0D3}"/>
    <cellStyle name="Millares [0] 7 6 4" xfId="2430" xr:uid="{02AC33EB-0E9F-4681-AE80-905E4BD654FD}"/>
    <cellStyle name="Millares [0] 7 6 4 2" xfId="3709" xr:uid="{9934630B-AA9D-429A-B3BC-EE4600623E6B}"/>
    <cellStyle name="Millares [0] 7 6 4 2 2" xfId="9202" xr:uid="{2F737747-BF20-49FA-BEC1-15F80A8E2DCA}"/>
    <cellStyle name="Millares [0] 7 6 4 2 3" xfId="6460" xr:uid="{A0C738AD-4C25-4D1B-831A-F7703B5175C3}"/>
    <cellStyle name="Millares [0] 7 6 4 3" xfId="7924" xr:uid="{CBA957AB-932F-4A36-83AA-AB59BB555E4A}"/>
    <cellStyle name="Millares [0] 7 6 4 4" xfId="5182" xr:uid="{0CE6E6B2-1CB0-4A06-8372-1355CD102BD1}"/>
    <cellStyle name="Millares [0] 7 6 5" xfId="2668" xr:uid="{44EC296F-4048-4776-AE78-24E308F64D9C}"/>
    <cellStyle name="Millares [0] 7 6 5 2" xfId="8161" xr:uid="{1C0E26B6-EC2B-42A6-8BBD-11280F122158}"/>
    <cellStyle name="Millares [0] 7 6 5 3" xfId="5419" xr:uid="{0B30357B-797E-4D84-8C20-75E129043313}"/>
    <cellStyle name="Millares [0] 7 6 6" xfId="6641" xr:uid="{2FA1E41E-F3F9-4C6A-A2D2-1C30A8722D7B}"/>
    <cellStyle name="Millares [0] 7 6 7" xfId="3890" xr:uid="{57AEDBF7-1937-4502-B87B-C8165328C77B}"/>
    <cellStyle name="Millares [0] 7 7" xfId="1445" xr:uid="{2EEBE285-C7CD-4977-9E99-879C73617067}"/>
    <cellStyle name="Millares [0] 7 7 2" xfId="2727" xr:uid="{A3F44CFA-4C2C-4BC3-9199-E5FECADC16F7}"/>
    <cellStyle name="Millares [0] 7 7 2 2" xfId="8220" xr:uid="{57A071EC-1EF2-48D2-96AB-7B2A7B6D89D4}"/>
    <cellStyle name="Millares [0] 7 7 2 3" xfId="5478" xr:uid="{FAC50E58-C151-46C4-AC8C-F7FC1D722448}"/>
    <cellStyle name="Millares [0] 7 7 3" xfId="4390" xr:uid="{9FFDA1D5-720D-405C-B8CC-33C036C427BF}"/>
    <cellStyle name="Millares [0] 7 7 3 2" xfId="7132" xr:uid="{F76D9443-ED5D-477C-BDDC-80E243F8786A}"/>
    <cellStyle name="Millares [0] 7 7 4" xfId="6668" xr:uid="{4AD03700-8919-40CE-99FC-523F03D0A10B}"/>
    <cellStyle name="Millares [0] 7 7 5" xfId="3918" xr:uid="{A3A47415-82F6-47DA-89E0-78E597706FA7}"/>
    <cellStyle name="Millares [0] 7 8" xfId="1603" xr:uid="{5791FE6F-016B-410E-9FED-712C199FEE41}"/>
    <cellStyle name="Millares [0] 7 8 2" xfId="2882" xr:uid="{2D26FACB-B4B6-4BFF-83F2-469D102CC155}"/>
    <cellStyle name="Millares [0] 7 8 2 2" xfId="8375" xr:uid="{D14142F1-56C2-445B-BF6C-27C0B464874B}"/>
    <cellStyle name="Millares [0] 7 8 2 3" xfId="5633" xr:uid="{C027B2C0-CCE4-41CB-8D91-BE7511B180DF}"/>
    <cellStyle name="Millares [0] 7 8 3" xfId="6849" xr:uid="{3E2C9D00-42E2-48D3-9393-1D12B47F983E}"/>
    <cellStyle name="Millares [0] 7 8 4" xfId="4099" xr:uid="{76936194-4B25-4F2E-AE63-525BCD352A8B}"/>
    <cellStyle name="Millares [0] 7 9" xfId="1758" xr:uid="{ABC76B87-7D95-4DAD-B081-A6C0EC0253C9}"/>
    <cellStyle name="Millares [0] 7 9 2" xfId="3037" xr:uid="{1011BFFC-01C8-4B1D-970E-54D8A024E849}"/>
    <cellStyle name="Millares [0] 7 9 2 2" xfId="8530" xr:uid="{DC121039-1352-482E-BB88-A9AEB41413A5}"/>
    <cellStyle name="Millares [0] 7 9 2 3" xfId="5788" xr:uid="{94C99F94-90E9-4B65-A3D0-2DC2C7BAB603}"/>
    <cellStyle name="Millares [0] 7 9 3" xfId="7297" xr:uid="{D0F099A6-829C-4CF1-A369-CB04EC4DE403}"/>
    <cellStyle name="Millares [0] 7 9 4" xfId="4555" xr:uid="{A52F53AA-FF65-4EA3-A620-73E20595FEAA}"/>
    <cellStyle name="Millares [0] 8" xfId="52" xr:uid="{DEFB28BF-9848-4903-86EF-06C26DB03F60}"/>
    <cellStyle name="Millares [0] 8 10" xfId="2100" xr:uid="{5EF2B98B-5EC4-4EA5-832B-CFD7B65C9B1E}"/>
    <cellStyle name="Millares [0] 8 10 2" xfId="3379" xr:uid="{07581FE0-84F5-4A5F-868F-07FFCBF5D96D}"/>
    <cellStyle name="Millares [0] 8 10 2 2" xfId="8872" xr:uid="{6307B7E4-B317-42DF-B8DB-F5FE04A262CE}"/>
    <cellStyle name="Millares [0] 8 10 2 3" xfId="6130" xr:uid="{D137911A-63B8-4988-94CE-92C9775D8A78}"/>
    <cellStyle name="Millares [0] 8 10 3" xfId="7620" xr:uid="{07FE01AA-273C-4089-91B6-9291419D867D}"/>
    <cellStyle name="Millares [0] 8 10 4" xfId="4878" xr:uid="{E07CC49A-4D2F-44D9-B95D-DA2258D4B8F8}"/>
    <cellStyle name="Millares [0] 8 11" xfId="2281" xr:uid="{6BFBB6D4-A143-47FC-A190-A243A9F017FF}"/>
    <cellStyle name="Millares [0] 8 11 2" xfId="3560" xr:uid="{2B2077BE-04E0-4444-B0A1-E97CC3C0BCF2}"/>
    <cellStyle name="Millares [0] 8 11 2 2" xfId="9053" xr:uid="{8E7A1AF7-9609-4EC4-9465-E1C36844C1CB}"/>
    <cellStyle name="Millares [0] 8 11 2 3" xfId="6311" xr:uid="{B3866D41-826D-4077-938C-3B3D486E4AC0}"/>
    <cellStyle name="Millares [0] 8 11 3" xfId="7775" xr:uid="{8216737C-10FE-4681-9F6D-613EC1FC6DB3}"/>
    <cellStyle name="Millares [0] 8 11 4" xfId="5033" xr:uid="{BEB00588-3165-4061-BB41-1B2F2AF4AC80}"/>
    <cellStyle name="Millares [0] 8 12" xfId="2486" xr:uid="{4D440051-664F-40EF-8BFC-4E21A1CEE579}"/>
    <cellStyle name="Millares [0] 8 12 2" xfId="7980" xr:uid="{68FA3949-2806-42C5-8F34-659236B1DE7E}"/>
    <cellStyle name="Millares [0] 8 12 3" xfId="5238" xr:uid="{09105008-FD22-4341-A866-FEB0DD7DA8FF}"/>
    <cellStyle name="Millares [0] 8 13" xfId="6492" xr:uid="{F5C42070-3F78-4639-8BA8-DBBB1C207A0D}"/>
    <cellStyle name="Millares [0] 8 14" xfId="3741" xr:uid="{CB65B706-EB5C-4F55-8068-6AD12146F9D8}"/>
    <cellStyle name="Millares [0] 8 2" xfId="80" xr:uid="{CBCDD650-711B-4F8A-939C-8D2BF920BA06}"/>
    <cellStyle name="Millares [0] 8 2 10" xfId="2307" xr:uid="{A927A482-ECC9-49AA-B477-CDD96AEC3957}"/>
    <cellStyle name="Millares [0] 8 2 10 2" xfId="3586" xr:uid="{2E5A3331-366E-420B-AE18-C94A6F4C36A6}"/>
    <cellStyle name="Millares [0] 8 2 10 2 2" xfId="9079" xr:uid="{E4FC29BC-01F8-4B7A-B330-22A918A9580F}"/>
    <cellStyle name="Millares [0] 8 2 10 2 3" xfId="6337" xr:uid="{911E8845-9334-45EC-89D9-9BC01C06CF9F}"/>
    <cellStyle name="Millares [0] 8 2 10 3" xfId="7801" xr:uid="{25F8E923-38E8-4D1F-8951-E0BBFB0159DF}"/>
    <cellStyle name="Millares [0] 8 2 10 4" xfId="5059" xr:uid="{8D24993E-BDB8-4BA8-96F7-1B31A75AC8D0}"/>
    <cellStyle name="Millares [0] 8 2 11" xfId="2513" xr:uid="{FAE68171-D1C2-4D62-A8CA-B06AE0AE6AF6}"/>
    <cellStyle name="Millares [0] 8 2 11 2" xfId="8006" xr:uid="{EA04A91B-6B9A-4068-A066-755A8123FA40}"/>
    <cellStyle name="Millares [0] 8 2 11 3" xfId="5264" xr:uid="{8F38874E-5747-4368-BFD6-2DD6ECD46E51}"/>
    <cellStyle name="Millares [0] 8 2 12" xfId="6518" xr:uid="{D83E0496-764A-479E-819E-236F4F21DE4F}"/>
    <cellStyle name="Millares [0] 8 2 13" xfId="3767" xr:uid="{0D46B33B-3373-48E7-AAB7-D56202885CCE}"/>
    <cellStyle name="Millares [0] 8 2 2" xfId="133" xr:uid="{B660891F-6804-45EF-81A7-889E79DEDF20}"/>
    <cellStyle name="Millares [0] 8 2 2 10" xfId="3819" xr:uid="{11B27BBF-157F-4116-B3E7-30141D1821A5}"/>
    <cellStyle name="Millares [0] 8 2 2 2" xfId="1529" xr:uid="{6FB942A0-8378-441A-B556-BE0B32874D62}"/>
    <cellStyle name="Millares [0] 8 2 2 2 2" xfId="2811" xr:uid="{69CB85B1-10DB-41C0-97DE-5F89C65DBA84}"/>
    <cellStyle name="Millares [0] 8 2 2 2 2 2" xfId="8304" xr:uid="{CB9A5934-3E28-4406-B76D-9E737C378BC5}"/>
    <cellStyle name="Millares [0] 8 2 2 2 2 3" xfId="5562" xr:uid="{3A5E7BE3-B1F6-4274-891F-F5B6627A11F3}"/>
    <cellStyle name="Millares [0] 8 2 2 2 3" xfId="4460" xr:uid="{1D6F094C-B8AD-433F-8C50-1B3E6628BB18}"/>
    <cellStyle name="Millares [0] 8 2 2 2 3 2" xfId="7202" xr:uid="{00107AAD-946B-493F-8016-15B09BCF9A4F}"/>
    <cellStyle name="Millares [0] 8 2 2 2 4" xfId="6752" xr:uid="{45D373B9-FA3A-42B5-9ABA-773DE6097AF2}"/>
    <cellStyle name="Millares [0] 8 2 2 2 5" xfId="4002" xr:uid="{CD5394E1-483A-4CA9-B069-224D104A8260}"/>
    <cellStyle name="Millares [0] 8 2 2 3" xfId="1687" xr:uid="{DC729C15-D67A-4875-A143-3BE48C4BDD6E}"/>
    <cellStyle name="Millares [0] 8 2 2 3 2" xfId="2966" xr:uid="{C0136A87-D882-46FD-8559-4C695AB7AC9F}"/>
    <cellStyle name="Millares [0] 8 2 2 3 2 2" xfId="8459" xr:uid="{AECBCEFB-FF78-40CD-9BE6-293767AA95A8}"/>
    <cellStyle name="Millares [0] 8 2 2 3 2 3" xfId="5717" xr:uid="{4478E61C-1893-48CE-8380-0629BEA0B73E}"/>
    <cellStyle name="Millares [0] 8 2 2 3 3" xfId="6933" xr:uid="{E20B8E6E-DE5A-473A-90B3-4039E8396AA6}"/>
    <cellStyle name="Millares [0] 8 2 2 3 4" xfId="4183" xr:uid="{FF45365C-DB34-4D74-B2EE-1865D918AA45}"/>
    <cellStyle name="Millares [0] 8 2 2 4" xfId="1842" xr:uid="{4F30C3A0-4E7C-47DB-9020-D910FB067707}"/>
    <cellStyle name="Millares [0] 8 2 2 4 2" xfId="3121" xr:uid="{AC5D7EAE-A4F8-425B-95F1-55E400383AEA}"/>
    <cellStyle name="Millares [0] 8 2 2 4 2 2" xfId="8614" xr:uid="{D0B51621-7795-4226-93D9-2BFD8D1C7DD0}"/>
    <cellStyle name="Millares [0] 8 2 2 4 2 3" xfId="5872" xr:uid="{C4F67DBA-F91A-45EF-9BFA-C505D76A783F}"/>
    <cellStyle name="Millares [0] 8 2 2 4 3" xfId="7372" xr:uid="{41E1F2FF-E9A7-492E-B207-ADD16E9FFE95}"/>
    <cellStyle name="Millares [0] 8 2 2 4 4" xfId="4630" xr:uid="{6415EE69-DDF2-42B0-B330-7F9A1A71F8BA}"/>
    <cellStyle name="Millares [0] 8 2 2 5" xfId="1997" xr:uid="{5DE12C3B-E1A2-4DC9-A9B8-4BDF3093B828}"/>
    <cellStyle name="Millares [0] 8 2 2 5 2" xfId="3276" xr:uid="{33409070-D026-4745-97D2-C5CC7C805CAB}"/>
    <cellStyle name="Millares [0] 8 2 2 5 2 2" xfId="8769" xr:uid="{0F3168A3-ABC4-4300-9535-2C729C67C4A0}"/>
    <cellStyle name="Millares [0] 8 2 2 5 2 3" xfId="6027" xr:uid="{4A90D417-40C5-4065-A29E-35D33B4C3CCF}"/>
    <cellStyle name="Millares [0] 8 2 2 5 3" xfId="7517" xr:uid="{E9E23800-0975-4176-A188-8E7715DA1452}"/>
    <cellStyle name="Millares [0] 8 2 2 5 4" xfId="4775" xr:uid="{34B5DED7-A890-49DA-8585-028BCA432EC8}"/>
    <cellStyle name="Millares [0] 8 2 2 6" xfId="2178" xr:uid="{2A99990F-A22B-43A5-95CC-D8813AE198A5}"/>
    <cellStyle name="Millares [0] 8 2 2 6 2" xfId="3457" xr:uid="{04FD6A62-3EF0-4B9F-8B85-991F79C808B7}"/>
    <cellStyle name="Millares [0] 8 2 2 6 2 2" xfId="8950" xr:uid="{552D5C23-48F9-4D21-A6EE-5CBAC94D86C3}"/>
    <cellStyle name="Millares [0] 8 2 2 6 2 3" xfId="6208" xr:uid="{A03925B2-0273-4544-9146-5C38C8C79BF9}"/>
    <cellStyle name="Millares [0] 8 2 2 6 3" xfId="7698" xr:uid="{DF691282-DE3C-47D3-9547-E9D0ED4D33B8}"/>
    <cellStyle name="Millares [0] 8 2 2 6 4" xfId="4956" xr:uid="{E05989C2-F9D5-4579-B9D6-6ABB72734EC7}"/>
    <cellStyle name="Millares [0] 8 2 2 7" xfId="2359" xr:uid="{1F642BB2-3347-4799-AFEC-54C286DD1D5E}"/>
    <cellStyle name="Millares [0] 8 2 2 7 2" xfId="3638" xr:uid="{4192ECB1-BF07-4DCB-8BD8-8233942EE312}"/>
    <cellStyle name="Millares [0] 8 2 2 7 2 2" xfId="9131" xr:uid="{960546E8-0960-4452-A682-FF9ABA1EB3F1}"/>
    <cellStyle name="Millares [0] 8 2 2 7 2 3" xfId="6389" xr:uid="{F74C149E-C138-456F-9AD9-C64301839EAA}"/>
    <cellStyle name="Millares [0] 8 2 2 7 3" xfId="7853" xr:uid="{C6470BD8-E29C-4A70-AF48-D1E5C7AC1082}"/>
    <cellStyle name="Millares [0] 8 2 2 7 4" xfId="5111" xr:uid="{AF54F419-7B8D-4F7F-B884-8556C0211B7B}"/>
    <cellStyle name="Millares [0] 8 2 2 8" xfId="2565" xr:uid="{AB770F79-C0BB-4974-BDD8-20A931D01493}"/>
    <cellStyle name="Millares [0] 8 2 2 8 2" xfId="8058" xr:uid="{A31F08F0-7E84-408B-8752-FA8358F8A705}"/>
    <cellStyle name="Millares [0] 8 2 2 8 3" xfId="5316" xr:uid="{64C76F73-2845-4F52-BC99-59A947F4B25C}"/>
    <cellStyle name="Millares [0] 8 2 2 9" xfId="6570" xr:uid="{9A07ABA3-5EDB-47CD-8EF5-323AFD605BA2}"/>
    <cellStyle name="Millares [0] 8 2 3" xfId="1356" xr:uid="{95983ED3-680F-4479-8132-489C726DD8CE}"/>
    <cellStyle name="Millares [0] 8 2 3 2" xfId="2639" xr:uid="{C57A0AE5-6BD3-4AB7-8C27-BDA6ACE42B22}"/>
    <cellStyle name="Millares [0] 8 2 3 2 2" xfId="8132" xr:uid="{2B3B98C9-C76D-459F-A660-78F8F4185D8D}"/>
    <cellStyle name="Millares [0] 8 2 3 2 3" xfId="5390" xr:uid="{FA526E25-2DF6-4235-8927-E52D4E90AE74}"/>
    <cellStyle name="Millares [0] 8 2 3 3" xfId="4329" xr:uid="{F5D12092-1BC3-4801-B38C-9D7D006C3367}"/>
    <cellStyle name="Millares [0] 8 2 3 3 2" xfId="7071" xr:uid="{B81A3D31-733F-48FC-A4A4-97DE767777A4}"/>
    <cellStyle name="Millares [0] 8 2 3 4" xfId="6700" xr:uid="{80DA09D6-D776-4883-94A3-92812ED65566}"/>
    <cellStyle name="Millares [0] 8 2 3 5" xfId="3950" xr:uid="{A39B249E-D896-441C-9B10-E3096FE5E2F0}"/>
    <cellStyle name="Millares [0] 8 2 4" xfId="1428" xr:uid="{1828930B-08E9-43AE-862D-FB3467573B57}"/>
    <cellStyle name="Millares [0] 8 2 4 2" xfId="2710" xr:uid="{5E98F2EE-9DE1-445A-974E-A56E25D9EC14}"/>
    <cellStyle name="Millares [0] 8 2 4 2 2" xfId="8203" xr:uid="{6A3FDDBC-F3F1-415A-A371-D8CE94999C1C}"/>
    <cellStyle name="Millares [0] 8 2 4 2 3" xfId="5461" xr:uid="{BB470B12-592D-46A3-8733-53E95E1B4D8B}"/>
    <cellStyle name="Millares [0] 8 2 4 3" xfId="6881" xr:uid="{C370A05A-63AA-4A1B-BF5E-249D3317272D}"/>
    <cellStyle name="Millares [0] 8 2 4 4" xfId="4131" xr:uid="{B150F26E-96ED-441A-A9F0-E0AA5193F4DA}"/>
    <cellStyle name="Millares [0] 8 2 5" xfId="1477" xr:uid="{51B784D4-10B6-4DA4-9A36-A14F41484D34}"/>
    <cellStyle name="Millares [0] 8 2 5 2" xfId="2759" xr:uid="{6BED5289-EFAE-4C35-84C1-A6DE395A34C6}"/>
    <cellStyle name="Millares [0] 8 2 5 2 2" xfId="8252" xr:uid="{6B0DEE15-C2EA-4760-95B3-BA6DAE83A5EE}"/>
    <cellStyle name="Millares [0] 8 2 5 2 3" xfId="5510" xr:uid="{F5FB8849-9AA6-4B1F-843E-46FFDDD79C01}"/>
    <cellStyle name="Millares [0] 8 2 5 3" xfId="7150" xr:uid="{AACA9297-71DF-42E5-B34B-CE97860881A3}"/>
    <cellStyle name="Millares [0] 8 2 5 4" xfId="4408" xr:uid="{6DCF8F67-814E-4DCB-97CB-8BAF1C6CBCBA}"/>
    <cellStyle name="Millares [0] 8 2 6" xfId="1635" xr:uid="{119C9723-40F9-429D-BEC8-C69276827D8D}"/>
    <cellStyle name="Millares [0] 8 2 6 2" xfId="2914" xr:uid="{4E388AB8-F8E6-472D-B788-8266C901FF51}"/>
    <cellStyle name="Millares [0] 8 2 6 2 2" xfId="8407" xr:uid="{199E4B01-E11D-4FE3-B8BC-1180228BD5AA}"/>
    <cellStyle name="Millares [0] 8 2 6 2 3" xfId="5665" xr:uid="{D786CE6A-0992-4101-B9AE-FE11349FFB2F}"/>
    <cellStyle name="Millares [0] 8 2 6 3" xfId="7276" xr:uid="{CA8B3CE1-18EE-4E18-8F88-CF64B5A85054}"/>
    <cellStyle name="Millares [0] 8 2 6 4" xfId="4534" xr:uid="{F1B0DE20-D60F-43DC-A7B9-F57CA2F8844A}"/>
    <cellStyle name="Millares [0] 8 2 7" xfId="1790" xr:uid="{37ABB713-660C-47CA-B461-D1E978D73E16}"/>
    <cellStyle name="Millares [0] 8 2 7 2" xfId="3069" xr:uid="{14794D6C-A578-47C7-ADD3-4B0CA9D96B76}"/>
    <cellStyle name="Millares [0] 8 2 7 2 2" xfId="8562" xr:uid="{245E917D-A747-41A1-A0A1-7422175ABE04}"/>
    <cellStyle name="Millares [0] 8 2 7 2 3" xfId="5820" xr:uid="{D3B0BBBC-5D0C-4CE4-B580-E97EB7E05F0B}"/>
    <cellStyle name="Millares [0] 8 2 7 3" xfId="7320" xr:uid="{982B694F-F7DB-4A54-8685-341DA9F55676}"/>
    <cellStyle name="Millares [0] 8 2 7 4" xfId="4578" xr:uid="{A5196B00-AB1E-4A69-9C69-EEBC7391B321}"/>
    <cellStyle name="Millares [0] 8 2 8" xfId="1945" xr:uid="{38BD9A92-1700-423B-9524-5434385960EC}"/>
    <cellStyle name="Millares [0] 8 2 8 2" xfId="3224" xr:uid="{A3903DF4-0B3D-4CEC-9199-1A82FB732C59}"/>
    <cellStyle name="Millares [0] 8 2 8 2 2" xfId="8717" xr:uid="{D0C3C6FE-DB67-444C-8ED1-346EA0E31585}"/>
    <cellStyle name="Millares [0] 8 2 8 2 3" xfId="5975" xr:uid="{E16DD77A-73F8-4C6C-82A2-753505E1259F}"/>
    <cellStyle name="Millares [0] 8 2 8 3" xfId="7465" xr:uid="{30BB06FD-C78F-4ED4-AEAC-1A57F618F832}"/>
    <cellStyle name="Millares [0] 8 2 8 4" xfId="4723" xr:uid="{F5C7A58A-E4D3-4123-B96D-5FD4C1B349F4}"/>
    <cellStyle name="Millares [0] 8 2 9" xfId="2126" xr:uid="{75903719-17E2-4752-A8B6-F374C0939394}"/>
    <cellStyle name="Millares [0] 8 2 9 2" xfId="3405" xr:uid="{65507B73-9860-4789-91F5-AB863BBF3865}"/>
    <cellStyle name="Millares [0] 8 2 9 2 2" xfId="8898" xr:uid="{31BB7875-EFEB-4C5C-B3E5-C480E201BE9D}"/>
    <cellStyle name="Millares [0] 8 2 9 2 3" xfId="6156" xr:uid="{40641CEF-5F09-41BF-832A-C389E601E467}"/>
    <cellStyle name="Millares [0] 8 2 9 3" xfId="7646" xr:uid="{3625292A-7C73-46AB-9371-E1581D03477E}"/>
    <cellStyle name="Millares [0] 8 2 9 4" xfId="4904" xr:uid="{E1D38A52-651A-4B50-AC6B-9847E77BEAB4}"/>
    <cellStyle name="Millares [0] 8 3" xfId="107" xr:uid="{792E007E-2439-4BD0-9F3A-47B63288F500}"/>
    <cellStyle name="Millares [0] 8 3 10" xfId="3793" xr:uid="{49E4E20F-A527-42A9-A1B4-F27D8DD29E1A}"/>
    <cellStyle name="Millares [0] 8 3 2" xfId="1503" xr:uid="{F3534BA4-20DD-49E2-938B-7720997D9C9D}"/>
    <cellStyle name="Millares [0] 8 3 2 2" xfId="2785" xr:uid="{3BBB1B2A-28FD-42F5-B26F-8AFF358918C9}"/>
    <cellStyle name="Millares [0] 8 3 2 2 2" xfId="8278" xr:uid="{C16EB368-94C0-4561-AEF8-FDB91F87A539}"/>
    <cellStyle name="Millares [0] 8 3 2 2 3" xfId="5536" xr:uid="{EFF409FA-0DD7-48E2-8AA8-5C5EF226E86E}"/>
    <cellStyle name="Millares [0] 8 3 2 3" xfId="4434" xr:uid="{BEAB64FA-828E-49DE-88E5-5574E129818F}"/>
    <cellStyle name="Millares [0] 8 3 2 3 2" xfId="7176" xr:uid="{5F9D7266-74BF-4D2E-AE93-C45E77DD908B}"/>
    <cellStyle name="Millares [0] 8 3 2 4" xfId="6726" xr:uid="{D366BFEB-DFCF-4F7F-8CB5-4F96BFB5B6D4}"/>
    <cellStyle name="Millares [0] 8 3 2 5" xfId="3976" xr:uid="{7584963C-A6E6-446D-AD01-06FE9A2634C9}"/>
    <cellStyle name="Millares [0] 8 3 3" xfId="1661" xr:uid="{B0FF3F4E-BA1D-49B0-8065-7A2BC16A2203}"/>
    <cellStyle name="Millares [0] 8 3 3 2" xfId="2940" xr:uid="{D20097AE-6FDD-46DE-89B0-4307BD09D0AF}"/>
    <cellStyle name="Millares [0] 8 3 3 2 2" xfId="8433" xr:uid="{EDE11E5D-C7E4-40CF-85A2-AA54E86D83DE}"/>
    <cellStyle name="Millares [0] 8 3 3 2 3" xfId="5691" xr:uid="{FB6FEF14-5DB1-47B0-A4B4-0F4EEB74B994}"/>
    <cellStyle name="Millares [0] 8 3 3 3" xfId="6907" xr:uid="{09B2E351-6E13-4ADE-BBF9-532938ADC05E}"/>
    <cellStyle name="Millares [0] 8 3 3 4" xfId="4157" xr:uid="{51F3ABC2-0B1E-442D-A7D4-72F2C4D09BB7}"/>
    <cellStyle name="Millares [0] 8 3 4" xfId="1816" xr:uid="{6C376D84-5063-4E6D-A922-DB25DE1D5CEE}"/>
    <cellStyle name="Millares [0] 8 3 4 2" xfId="3095" xr:uid="{7A2EED33-9184-4B5E-A072-4EF3DCCADB91}"/>
    <cellStyle name="Millares [0] 8 3 4 2 2" xfId="8588" xr:uid="{7F6F9380-593B-44E0-BA7D-7B968D044535}"/>
    <cellStyle name="Millares [0] 8 3 4 2 3" xfId="5846" xr:uid="{888E1B39-BB21-44E9-AB7B-C3DCDCF32B70}"/>
    <cellStyle name="Millares [0] 8 3 4 3" xfId="7346" xr:uid="{16CA9584-7C4F-4866-B9BF-3869AE4A1CEF}"/>
    <cellStyle name="Millares [0] 8 3 4 4" xfId="4604" xr:uid="{758586FA-D3ED-40F2-8567-EEE0A1E4DF1D}"/>
    <cellStyle name="Millares [0] 8 3 5" xfId="1971" xr:uid="{A7826E11-84CC-4DE9-9471-9DD418C0EF0D}"/>
    <cellStyle name="Millares [0] 8 3 5 2" xfId="3250" xr:uid="{DC0F4110-D72B-455E-9CF1-B50C31BC66D8}"/>
    <cellStyle name="Millares [0] 8 3 5 2 2" xfId="8743" xr:uid="{DF72F951-3D1A-4AFD-BD66-BF4F2A66C834}"/>
    <cellStyle name="Millares [0] 8 3 5 2 3" xfId="6001" xr:uid="{9855133C-51B0-49EF-AC61-9AEB44A01F91}"/>
    <cellStyle name="Millares [0] 8 3 5 3" xfId="7491" xr:uid="{07B4711A-4C06-4618-94F7-C80B57AD693B}"/>
    <cellStyle name="Millares [0] 8 3 5 4" xfId="4749" xr:uid="{D0626DDC-8BC7-4CEF-8D1A-B5756ED55093}"/>
    <cellStyle name="Millares [0] 8 3 6" xfId="2152" xr:uid="{47B9E320-2402-4BAC-8167-43A6DFD4B208}"/>
    <cellStyle name="Millares [0] 8 3 6 2" xfId="3431" xr:uid="{48B905CC-6263-479A-A55B-84DF9B3338AA}"/>
    <cellStyle name="Millares [0] 8 3 6 2 2" xfId="8924" xr:uid="{B7BC2BD4-5F82-4C13-9A4E-C1D94EA9C3ED}"/>
    <cellStyle name="Millares [0] 8 3 6 2 3" xfId="6182" xr:uid="{FE581B7C-264D-4878-A751-3BEE00A49F7E}"/>
    <cellStyle name="Millares [0] 8 3 6 3" xfId="7672" xr:uid="{D2991832-52B6-49E1-8D64-705358E09C5C}"/>
    <cellStyle name="Millares [0] 8 3 6 4" xfId="4930" xr:uid="{7405AC50-1FA2-4E17-B4E4-076A830627E9}"/>
    <cellStyle name="Millares [0] 8 3 7" xfId="2333" xr:uid="{FCC3E507-B9A2-418F-9ADF-584F3AA8E7CA}"/>
    <cellStyle name="Millares [0] 8 3 7 2" xfId="3612" xr:uid="{A3BBB110-7444-463F-9928-BEB2A02D4929}"/>
    <cellStyle name="Millares [0] 8 3 7 2 2" xfId="9105" xr:uid="{B42DFA3C-0FBD-4208-B3EC-5A67FCF04A6C}"/>
    <cellStyle name="Millares [0] 8 3 7 2 3" xfId="6363" xr:uid="{920CC5BD-64B9-4984-B2A6-0E95252AD2A9}"/>
    <cellStyle name="Millares [0] 8 3 7 3" xfId="7827" xr:uid="{01EEE262-AE22-4DD2-91F9-3CC34A7F8578}"/>
    <cellStyle name="Millares [0] 8 3 7 4" xfId="5085" xr:uid="{D9EA7C22-945C-47F1-97A3-A41E6AA5D4FD}"/>
    <cellStyle name="Millares [0] 8 3 8" xfId="2539" xr:uid="{3C084A33-BA1F-435C-A1C5-84D6BBAB4A48}"/>
    <cellStyle name="Millares [0] 8 3 8 2" xfId="8032" xr:uid="{B29C7FEC-0921-4C57-9004-20369899EA07}"/>
    <cellStyle name="Millares [0] 8 3 8 3" xfId="5290" xr:uid="{E8EB9701-F860-4E96-BFC1-C3A214C609C4}"/>
    <cellStyle name="Millares [0] 8 3 9" xfId="6544" xr:uid="{2CB42E71-AC2C-4718-B50A-136257B6E6D6}"/>
    <cellStyle name="Millares [0] 8 4" xfId="1297" xr:uid="{EDB5E9BD-8640-471B-A3F2-7C9A21DA2EF8}"/>
    <cellStyle name="Millares [0] 8 4 10" xfId="3845" xr:uid="{AEDFE361-C77E-4B07-8B89-E9C08C7B1A7F}"/>
    <cellStyle name="Millares [0] 8 4 2" xfId="1555" xr:uid="{DB13BE75-2A55-48C9-A7F3-2A120E57FD17}"/>
    <cellStyle name="Millares [0] 8 4 2 2" xfId="2837" xr:uid="{E09A43E9-CF8E-487E-A5EB-9FC442C23E29}"/>
    <cellStyle name="Millares [0] 8 4 2 2 2" xfId="8330" xr:uid="{7890FC35-48ED-42CD-8955-36EBF00B886D}"/>
    <cellStyle name="Millares [0] 8 4 2 2 3" xfId="5588" xr:uid="{DB127F11-2DFE-4C92-8D69-BCBC8515E0C0}"/>
    <cellStyle name="Millares [0] 8 4 2 3" xfId="4486" xr:uid="{E522A166-3B9A-44B6-9942-9513D8F9FF5B}"/>
    <cellStyle name="Millares [0] 8 4 2 3 2" xfId="7228" xr:uid="{9681A6BC-5E9A-4687-87E1-82DFD6D01AF7}"/>
    <cellStyle name="Millares [0] 8 4 2 4" xfId="6778" xr:uid="{D25847BF-4EF2-4F59-8BF7-E93B54B3CC57}"/>
    <cellStyle name="Millares [0] 8 4 2 5" xfId="4028" xr:uid="{E95F33D6-1887-4306-9649-944C9212BD8A}"/>
    <cellStyle name="Millares [0] 8 4 3" xfId="1713" xr:uid="{25D37C5B-3362-4927-A3C2-0DFF839B3AFE}"/>
    <cellStyle name="Millares [0] 8 4 3 2" xfId="2992" xr:uid="{1B036E45-9DBE-48C9-AA3C-74FDDFCCE577}"/>
    <cellStyle name="Millares [0] 8 4 3 2 2" xfId="8485" xr:uid="{EA0C484E-D957-4D19-B40A-5EDAD3C64034}"/>
    <cellStyle name="Millares [0] 8 4 3 2 3" xfId="5743" xr:uid="{5891772B-6A01-4040-924E-ED22BEBF910E}"/>
    <cellStyle name="Millares [0] 8 4 3 3" xfId="6959" xr:uid="{FBD7AF6A-83CA-4EA4-93B8-3760FFF24357}"/>
    <cellStyle name="Millares [0] 8 4 3 4" xfId="4209" xr:uid="{AF35D90E-7B7E-41E7-BFA4-4351E68CF112}"/>
    <cellStyle name="Millares [0] 8 4 4" xfId="1868" xr:uid="{FA705362-6280-4779-8634-5C2EFA22B0D5}"/>
    <cellStyle name="Millares [0] 8 4 4 2" xfId="3147" xr:uid="{B0B97641-0871-4365-8481-92B76535D10B}"/>
    <cellStyle name="Millares [0] 8 4 4 2 2" xfId="8640" xr:uid="{A2A3C68F-864D-449F-8E79-94ECC6D19953}"/>
    <cellStyle name="Millares [0] 8 4 4 2 3" xfId="5898" xr:uid="{C92D87C8-8939-4319-80FF-F5F197C3D077}"/>
    <cellStyle name="Millares [0] 8 4 4 3" xfId="7398" xr:uid="{F1204383-D42F-49FF-8407-7348F203A418}"/>
    <cellStyle name="Millares [0] 8 4 4 4" xfId="4656" xr:uid="{6E631924-9597-4192-B745-185AD3D73862}"/>
    <cellStyle name="Millares [0] 8 4 5" xfId="2023" xr:uid="{34C18D02-0FE2-423C-BD54-C3D687EA3CE0}"/>
    <cellStyle name="Millares [0] 8 4 5 2" xfId="3302" xr:uid="{D7475AEA-BA82-4D88-B49E-1D935D3A3C1B}"/>
    <cellStyle name="Millares [0] 8 4 5 2 2" xfId="8795" xr:uid="{77D29E04-C0C3-4CF5-A9B1-28208A938DF4}"/>
    <cellStyle name="Millares [0] 8 4 5 2 3" xfId="6053" xr:uid="{BE15119A-52ED-44C6-8821-E16D7DF44499}"/>
    <cellStyle name="Millares [0] 8 4 5 3" xfId="7543" xr:uid="{325F71FC-3CD2-4C7E-947E-D6529710B45A}"/>
    <cellStyle name="Millares [0] 8 4 5 4" xfId="4801" xr:uid="{882503C2-DC83-4F01-BD34-CE561164DB1F}"/>
    <cellStyle name="Millares [0] 8 4 6" xfId="2204" xr:uid="{54186EC2-4123-4491-8506-6027279921F2}"/>
    <cellStyle name="Millares [0] 8 4 6 2" xfId="3483" xr:uid="{7484043D-C841-4A61-91DD-1B82693EB4FD}"/>
    <cellStyle name="Millares [0] 8 4 6 2 2" xfId="8976" xr:uid="{17A34EFE-049B-4259-B055-543069B79989}"/>
    <cellStyle name="Millares [0] 8 4 6 2 3" xfId="6234" xr:uid="{947A6124-C042-464D-B77D-81F969AF2416}"/>
    <cellStyle name="Millares [0] 8 4 6 3" xfId="7724" xr:uid="{2919E708-3BC5-4C3F-BABA-7393784752BA}"/>
    <cellStyle name="Millares [0] 8 4 6 4" xfId="4982" xr:uid="{5412EF8F-CE66-4947-A8E3-87694013CBC5}"/>
    <cellStyle name="Millares [0] 8 4 7" xfId="2385" xr:uid="{6CD6D329-6FD0-4690-B3C8-448AC02B3AD5}"/>
    <cellStyle name="Millares [0] 8 4 7 2" xfId="3664" xr:uid="{EE935FE0-0B4F-4DB8-9F67-1F7A3F65AF0B}"/>
    <cellStyle name="Millares [0] 8 4 7 2 2" xfId="9157" xr:uid="{B974B218-F303-4A6F-B9ED-1F765273F859}"/>
    <cellStyle name="Millares [0] 8 4 7 2 3" xfId="6415" xr:uid="{980F23CA-FD36-4BCA-A5B9-DE16ECCE6B12}"/>
    <cellStyle name="Millares [0] 8 4 7 3" xfId="7879" xr:uid="{EF4F370C-03B2-4C96-BEF9-97752BFD6B1A}"/>
    <cellStyle name="Millares [0] 8 4 7 4" xfId="5137" xr:uid="{21F02B55-DDDB-4D60-A86B-982DB20298C0}"/>
    <cellStyle name="Millares [0] 8 4 8" xfId="2603" xr:uid="{9EA655B1-B7B2-44EF-ADDD-F1C6B7954B90}"/>
    <cellStyle name="Millares [0] 8 4 8 2" xfId="8096" xr:uid="{AFD96AC7-9C09-4C04-AFF4-E6C63D7F9B41}"/>
    <cellStyle name="Millares [0] 8 4 8 3" xfId="5354" xr:uid="{E1CB3ECA-A05C-4CCD-A1F8-92B072ECB718}"/>
    <cellStyle name="Millares [0] 8 4 9" xfId="6596" xr:uid="{E7FCACA8-4187-413A-9452-56B0D9B21769}"/>
    <cellStyle name="Millares [0] 8 5" xfId="1392" xr:uid="{FE527A3D-DA72-4E64-AD59-F5AF10D8D61E}"/>
    <cellStyle name="Millares [0] 8 5 10" xfId="3872" xr:uid="{EF3242AD-57A7-43F8-B34C-A604D1A32521}"/>
    <cellStyle name="Millares [0] 8 5 2" xfId="1582" xr:uid="{4BA9850D-183C-4926-89F0-D4C3BB1DFC47}"/>
    <cellStyle name="Millares [0] 8 5 2 2" xfId="2864" xr:uid="{A21876D9-D3A8-4EF8-A658-2EA68B6DAAAF}"/>
    <cellStyle name="Millares [0] 8 5 2 2 2" xfId="8357" xr:uid="{65682A47-8484-4FF8-B471-8A1C8467B9D7}"/>
    <cellStyle name="Millares [0] 8 5 2 2 3" xfId="5615" xr:uid="{A82AE639-96A4-416C-B296-3B87A5687F8F}"/>
    <cellStyle name="Millares [0] 8 5 2 3" xfId="4507" xr:uid="{6A23B645-0CD9-4F6F-AB4B-E2E10DBB9A2C}"/>
    <cellStyle name="Millares [0] 8 5 2 3 2" xfId="7249" xr:uid="{E728E540-079B-45B0-89FD-256E863B6AC8}"/>
    <cellStyle name="Millares [0] 8 5 2 4" xfId="6805" xr:uid="{00B7ACCA-50EF-4D60-9475-BE90D395BD96}"/>
    <cellStyle name="Millares [0] 8 5 2 5" xfId="4055" xr:uid="{DB2ED1D9-ED48-4D38-B531-CD2839F81E79}"/>
    <cellStyle name="Millares [0] 8 5 3" xfId="1740" xr:uid="{8CCCEB1A-05A1-401F-B443-42F14EBE030B}"/>
    <cellStyle name="Millares [0] 8 5 3 2" xfId="3019" xr:uid="{342B0E4E-5BCC-4FDC-9CBE-3F75499B4784}"/>
    <cellStyle name="Millares [0] 8 5 3 2 2" xfId="8512" xr:uid="{4E590E80-8149-4EA1-BC23-022DFF3F54E1}"/>
    <cellStyle name="Millares [0] 8 5 3 2 3" xfId="5770" xr:uid="{E53DEF63-18E1-49E2-86D0-6C94336BD9BC}"/>
    <cellStyle name="Millares [0] 8 5 3 3" xfId="6986" xr:uid="{FCB86789-C453-42FD-9B83-2681679A9CF2}"/>
    <cellStyle name="Millares [0] 8 5 3 4" xfId="4236" xr:uid="{9778332D-F85B-4D61-9938-DCA8401562A2}"/>
    <cellStyle name="Millares [0] 8 5 4" xfId="1895" xr:uid="{A437EB29-5AB2-4D57-A5C0-2EF6212635DB}"/>
    <cellStyle name="Millares [0] 8 5 4 2" xfId="3174" xr:uid="{265D9339-0D68-41D9-86E2-07233779477B}"/>
    <cellStyle name="Millares [0] 8 5 4 2 2" xfId="8667" xr:uid="{25C5F9D3-BA7E-457A-87D0-02ECD81C6AF7}"/>
    <cellStyle name="Millares [0] 8 5 4 2 3" xfId="5925" xr:uid="{4B77FF6E-9163-459A-A444-29C5B5583305}"/>
    <cellStyle name="Millares [0] 8 5 4 3" xfId="7419" xr:uid="{4E376E9F-54E8-42B4-A57B-72E94BF44331}"/>
    <cellStyle name="Millares [0] 8 5 4 4" xfId="4677" xr:uid="{C423AE71-D576-4610-828A-B2E6EEF80922}"/>
    <cellStyle name="Millares [0] 8 5 5" xfId="2050" xr:uid="{A6760DA4-4EB2-4AAD-87AF-E616F3D0F9E5}"/>
    <cellStyle name="Millares [0] 8 5 5 2" xfId="3329" xr:uid="{C2A488E9-B09E-45A6-BAAF-E6BD7A03F0B7}"/>
    <cellStyle name="Millares [0] 8 5 5 2 2" xfId="8822" xr:uid="{1B8C682B-3D21-4756-BBD4-799F94BEA8F9}"/>
    <cellStyle name="Millares [0] 8 5 5 2 3" xfId="6080" xr:uid="{4C89509A-E8E1-489C-81C9-F2EDBD6C25C0}"/>
    <cellStyle name="Millares [0] 8 5 5 3" xfId="7570" xr:uid="{572F812B-145C-40E0-8162-FE65147ED6D8}"/>
    <cellStyle name="Millares [0] 8 5 5 4" xfId="4828" xr:uid="{55ED9330-ADB3-4D22-9768-7A8D07E89208}"/>
    <cellStyle name="Millares [0] 8 5 6" xfId="2231" xr:uid="{D63C58F7-2D91-43F4-A438-F01CCB449696}"/>
    <cellStyle name="Millares [0] 8 5 6 2" xfId="3510" xr:uid="{BB157411-303F-4E87-9695-13F85C599E28}"/>
    <cellStyle name="Millares [0] 8 5 6 2 2" xfId="9003" xr:uid="{C3100701-C43A-4559-ACFC-D634DEA5167B}"/>
    <cellStyle name="Millares [0] 8 5 6 2 3" xfId="6261" xr:uid="{9E32A521-30C5-4E37-BFD6-6A829FDD4485}"/>
    <cellStyle name="Millares [0] 8 5 6 3" xfId="7751" xr:uid="{2FF4CA12-6CE5-416E-82E7-1B98FB606312}"/>
    <cellStyle name="Millares [0] 8 5 6 4" xfId="5009" xr:uid="{04907D7F-057E-49C5-BBE2-EC6972E6F6B5}"/>
    <cellStyle name="Millares [0] 8 5 7" xfId="2412" xr:uid="{DA9709A2-9C27-43E0-80FE-6B95A4624A31}"/>
    <cellStyle name="Millares [0] 8 5 7 2" xfId="3691" xr:uid="{057B3143-9B37-43B9-8CF4-4BEA026832A5}"/>
    <cellStyle name="Millares [0] 8 5 7 2 2" xfId="9184" xr:uid="{35961707-99BB-4636-93D9-3C8A126EC479}"/>
    <cellStyle name="Millares [0] 8 5 7 2 3" xfId="6442" xr:uid="{DDE9AF0D-5A9F-437A-A94B-2BD42A52A44C}"/>
    <cellStyle name="Millares [0] 8 5 7 3" xfId="7906" xr:uid="{F6F4EC49-4300-4300-A2A8-962E2C74ECCB}"/>
    <cellStyle name="Millares [0] 8 5 7 4" xfId="5164" xr:uid="{EBA494DA-B781-4058-B2E7-8D3550316A8B}"/>
    <cellStyle name="Millares [0] 8 5 8" xfId="2674" xr:uid="{F9348961-61CF-4C18-A687-CDFBA5A7F43A}"/>
    <cellStyle name="Millares [0] 8 5 8 2" xfId="8167" xr:uid="{5412FC78-DD34-4AD0-9A61-B9F978072D3D}"/>
    <cellStyle name="Millares [0] 8 5 8 3" xfId="5425" xr:uid="{2BAFB115-97A9-4648-A508-FE05BFAB7C04}"/>
    <cellStyle name="Millares [0] 8 5 9" xfId="6623" xr:uid="{B74F964E-5733-4245-80D1-F25DCA61795C}"/>
    <cellStyle name="Millares [0] 8 6" xfId="1451" xr:uid="{38C49D42-C9C0-4EE8-B0AC-8D5DAAE1730C}"/>
    <cellStyle name="Millares [0] 8 6 2" xfId="2074" xr:uid="{6AFB6356-7747-4A29-A28C-54759B01BDAB}"/>
    <cellStyle name="Millares [0] 8 6 2 2" xfId="3353" xr:uid="{44E3FB57-0C39-4A5B-8E83-2483E1227206}"/>
    <cellStyle name="Millares [0] 8 6 2 2 2" xfId="8846" xr:uid="{9A22ECB7-79C6-4D91-ACFC-D3F06398BF67}"/>
    <cellStyle name="Millares [0] 8 6 2 2 3" xfId="6104" xr:uid="{E93AE48E-CF2A-4A9E-96F5-6C742EEFEF9A}"/>
    <cellStyle name="Millares [0] 8 6 2 3" xfId="4852" xr:uid="{DA8FB0CC-504B-4A1F-AC49-70AFE70BDAAF}"/>
    <cellStyle name="Millares [0] 8 6 2 3 2" xfId="7594" xr:uid="{DA8AA792-768A-4B96-9A12-D4296E4001E2}"/>
    <cellStyle name="Millares [0] 8 6 2 4" xfId="6829" xr:uid="{8AA1FA19-0A85-44DC-93F9-B129CD8BE760}"/>
    <cellStyle name="Millares [0] 8 6 2 5" xfId="4079" xr:uid="{B403FDE5-4713-4846-AFD6-B172E876E092}"/>
    <cellStyle name="Millares [0] 8 6 3" xfId="2255" xr:uid="{2DDD8357-C236-456A-AE53-66569127675E}"/>
    <cellStyle name="Millares [0] 8 6 3 2" xfId="3534" xr:uid="{E3FB726F-3C17-4D12-883F-51BB14F84F51}"/>
    <cellStyle name="Millares [0] 8 6 3 2 2" xfId="9027" xr:uid="{60C20057-33CA-4E1D-BC65-13540C6BE086}"/>
    <cellStyle name="Millares [0] 8 6 3 2 3" xfId="6285" xr:uid="{047BBF4B-BE60-4FA6-82CB-A299AC6DC536}"/>
    <cellStyle name="Millares [0] 8 6 3 3" xfId="7010" xr:uid="{56AE8E3B-2F2D-47D8-8D2B-BCF7A4DEB8F8}"/>
    <cellStyle name="Millares [0] 8 6 3 4" xfId="4260" xr:uid="{D1DFEA0E-61CB-4FD1-A332-D72D58EC685D}"/>
    <cellStyle name="Millares [0] 8 6 4" xfId="2436" xr:uid="{81453A96-7DEF-420D-98B9-976225B01542}"/>
    <cellStyle name="Millares [0] 8 6 4 2" xfId="3715" xr:uid="{95A7BEF6-7E5E-4A33-A467-C0E83BA06E79}"/>
    <cellStyle name="Millares [0] 8 6 4 2 2" xfId="9208" xr:uid="{6BA4F50D-EAD7-4200-8F53-5B7502D337B4}"/>
    <cellStyle name="Millares [0] 8 6 4 2 3" xfId="6466" xr:uid="{309B1AB0-D21C-4178-97D2-BB64B4DC72E4}"/>
    <cellStyle name="Millares [0] 8 6 4 3" xfId="7930" xr:uid="{EB6FD733-C9E6-4DB0-BB47-A9FEA4609C2E}"/>
    <cellStyle name="Millares [0] 8 6 4 4" xfId="5188" xr:uid="{3D21AAE2-414D-4985-8AA8-B0CAE1A0AD64}"/>
    <cellStyle name="Millares [0] 8 6 5" xfId="2733" xr:uid="{D27BEF46-8811-4CF1-9FAC-2858FFC98B3A}"/>
    <cellStyle name="Millares [0] 8 6 5 2" xfId="8226" xr:uid="{72FFE51A-A79C-41A5-86E6-334DE0F6098A}"/>
    <cellStyle name="Millares [0] 8 6 5 3" xfId="5484" xr:uid="{57CD755E-17BD-4A54-BCD8-5F11A3E443D7}"/>
    <cellStyle name="Millares [0] 8 6 6" xfId="6647" xr:uid="{6A3B8407-2F55-4D99-AAA1-A3601E763363}"/>
    <cellStyle name="Millares [0] 8 6 7" xfId="3896" xr:uid="{96D1DC58-0A91-44B9-BDE1-3B3D0433C2C1}"/>
    <cellStyle name="Millares [0] 8 7" xfId="1609" xr:uid="{D77AF883-451E-469D-9E0A-2CF026CB3F56}"/>
    <cellStyle name="Millares [0] 8 7 2" xfId="2888" xr:uid="{081D02B3-EBB6-4156-A88B-79574B910FF8}"/>
    <cellStyle name="Millares [0] 8 7 2 2" xfId="8381" xr:uid="{3B52C84E-5915-477D-B790-3BBF2EEDFE86}"/>
    <cellStyle name="Millares [0] 8 7 2 3" xfId="5639" xr:uid="{1EBB749E-F938-4E3F-8379-F7678F87596B}"/>
    <cellStyle name="Millares [0] 8 7 3" xfId="4517" xr:uid="{052808B9-4652-4BC4-8BEB-8B097BB95E42}"/>
    <cellStyle name="Millares [0] 8 7 3 2" xfId="7259" xr:uid="{0A94DA1A-2A8E-4D5E-874D-6B6E9770A1CA}"/>
    <cellStyle name="Millares [0] 8 7 4" xfId="6674" xr:uid="{162F8B1F-5185-451A-BC8A-CE6EFC3F3B9C}"/>
    <cellStyle name="Millares [0] 8 7 5" xfId="3924" xr:uid="{C80C795F-B90E-439B-B0CA-15F9930DDBF1}"/>
    <cellStyle name="Millares [0] 8 8" xfId="1764" xr:uid="{C22F6914-56F3-4990-A87A-2B2A4B5C8DBE}"/>
    <cellStyle name="Millares [0] 8 8 2" xfId="3043" xr:uid="{DE323042-4273-406A-BEB9-B70CC623CDE0}"/>
    <cellStyle name="Millares [0] 8 8 2 2" xfId="8536" xr:uid="{09F4BC58-4F74-4ADB-9DD2-E9E31DE68651}"/>
    <cellStyle name="Millares [0] 8 8 2 3" xfId="5794" xr:uid="{2528E39D-41F8-4F6C-BDC5-855C40FC8206}"/>
    <cellStyle name="Millares [0] 8 8 3" xfId="6855" xr:uid="{777265D1-B106-4B68-8D2C-69F0A9361515}"/>
    <cellStyle name="Millares [0] 8 8 4" xfId="4105" xr:uid="{C0137626-055D-4DD3-AEA7-2EEBFCB594AA}"/>
    <cellStyle name="Millares [0] 8 9" xfId="1919" xr:uid="{22C50942-2893-41E3-BBBA-8C9E92F49F6A}"/>
    <cellStyle name="Millares [0] 8 9 2" xfId="3198" xr:uid="{1269516B-D085-4D1B-8EF9-993838380DB4}"/>
    <cellStyle name="Millares [0] 8 9 2 2" xfId="8691" xr:uid="{3D98E05D-F468-411E-AD6F-EE41C25C40CC}"/>
    <cellStyle name="Millares [0] 8 9 2 3" xfId="5949" xr:uid="{7729BC87-1E41-4CA2-9E3E-CF081E428D2A}"/>
    <cellStyle name="Millares [0] 8 9 3" xfId="7440" xr:uid="{7AB2CF17-2883-4ADC-AD73-A90365A4F1F5}"/>
    <cellStyle name="Millares [0] 8 9 4" xfId="4698" xr:uid="{08A3D563-36A3-4348-9E01-7E216B5F0EDD}"/>
    <cellStyle name="Millares [0] 9" xfId="58" xr:uid="{15CDDBFE-E3B8-457A-AFCB-30A8253723AA}"/>
    <cellStyle name="Millares [0] 9 10" xfId="2106" xr:uid="{D73D3C64-1C3D-424D-A5F3-7E77FB8009F8}"/>
    <cellStyle name="Millares [0] 9 10 2" xfId="3385" xr:uid="{1FE1A906-BCF8-44E7-9BA8-B53BED50E848}"/>
    <cellStyle name="Millares [0] 9 10 2 2" xfId="8878" xr:uid="{388C98E4-3E6C-45F4-86D9-4F6E5D83E0B2}"/>
    <cellStyle name="Millares [0] 9 10 2 3" xfId="6136" xr:uid="{3A579476-C94F-4462-864D-4BC177B2DDAF}"/>
    <cellStyle name="Millares [0] 9 10 3" xfId="7626" xr:uid="{68CDFA6B-BC0B-4911-AB41-B623738FC9B9}"/>
    <cellStyle name="Millares [0] 9 10 4" xfId="4884" xr:uid="{DB3392C1-7DBC-4BE8-8294-0ACEC94FA160}"/>
    <cellStyle name="Millares [0] 9 11" xfId="2287" xr:uid="{7BCFD219-C282-44FD-B2DF-252FAED6A96C}"/>
    <cellStyle name="Millares [0] 9 11 2" xfId="3566" xr:uid="{D763F335-F833-41C3-87F7-183B75A1B876}"/>
    <cellStyle name="Millares [0] 9 11 2 2" xfId="9059" xr:uid="{6242E3AD-2F65-4A14-9620-B9BC4E471199}"/>
    <cellStyle name="Millares [0] 9 11 2 3" xfId="6317" xr:uid="{FE18CE6E-CDD5-415C-AAE4-A7674EE0FBAD}"/>
    <cellStyle name="Millares [0] 9 11 3" xfId="7781" xr:uid="{8F239320-9D81-4032-9AD2-2A3528D32EC6}"/>
    <cellStyle name="Millares [0] 9 11 4" xfId="5039" xr:uid="{110DB58F-349D-4302-9D9F-AB4E1953B515}"/>
    <cellStyle name="Millares [0] 9 12" xfId="2492" xr:uid="{F81E57F7-9ECC-4FB2-AE8D-E13DBE6554FB}"/>
    <cellStyle name="Millares [0] 9 12 2" xfId="7986" xr:uid="{76FDDB77-7D33-4941-B97B-7E8AD1C15068}"/>
    <cellStyle name="Millares [0] 9 12 3" xfId="5244" xr:uid="{1EFF10D5-4AF4-42A6-90C4-F5D75B9F5BCA}"/>
    <cellStyle name="Millares [0] 9 13" xfId="6498" xr:uid="{B5DD3299-CC2D-4C18-A71F-01A6E968645E}"/>
    <cellStyle name="Millares [0] 9 14" xfId="3747" xr:uid="{47060546-4F2C-48F6-8EB0-7ECA5DB76906}"/>
    <cellStyle name="Millares [0] 9 2" xfId="86" xr:uid="{5394475C-5C0B-460A-AAA4-434F3B5E2889}"/>
    <cellStyle name="Millares [0] 9 2 10" xfId="2313" xr:uid="{ECE7A810-AB8D-43DC-877A-902FFD85DA47}"/>
    <cellStyle name="Millares [0] 9 2 10 2" xfId="3592" xr:uid="{4E8521D7-B607-47C1-90AB-4C02FF3376EE}"/>
    <cellStyle name="Millares [0] 9 2 10 2 2" xfId="9085" xr:uid="{29FE2058-9876-4493-B0BF-9888E46AC366}"/>
    <cellStyle name="Millares [0] 9 2 10 2 3" xfId="6343" xr:uid="{9B3C8359-5BB5-4488-9F8C-516C69BC7D59}"/>
    <cellStyle name="Millares [0] 9 2 10 3" xfId="7807" xr:uid="{347F6334-424C-4148-81D0-11DE05BA81E5}"/>
    <cellStyle name="Millares [0] 9 2 10 4" xfId="5065" xr:uid="{923AC16D-ADB2-4BC3-BBC3-308A563BD082}"/>
    <cellStyle name="Millares [0] 9 2 11" xfId="2519" xr:uid="{C3DC6771-548E-4C21-A716-7D5E94A6EAAE}"/>
    <cellStyle name="Millares [0] 9 2 11 2" xfId="8012" xr:uid="{40D4C20F-7B6B-4AA8-A0F4-F0E686FB7253}"/>
    <cellStyle name="Millares [0] 9 2 11 3" xfId="5270" xr:uid="{051579C5-AD15-4EE7-B2CD-EF4605068518}"/>
    <cellStyle name="Millares [0] 9 2 12" xfId="6524" xr:uid="{DF5E5A4F-9587-4B56-8ECB-866DC260587C}"/>
    <cellStyle name="Millares [0] 9 2 13" xfId="3773" xr:uid="{7EE1C739-C65B-4D2A-864F-4ABD83A214C1}"/>
    <cellStyle name="Millares [0] 9 2 2" xfId="139" xr:uid="{D38FA9DB-920D-48EF-8063-A7FE41129319}"/>
    <cellStyle name="Millares [0] 9 2 2 10" xfId="3825" xr:uid="{5A12DEA4-C1F7-45EB-9FC3-A7482C164334}"/>
    <cellStyle name="Millares [0] 9 2 2 2" xfId="1535" xr:uid="{FA587FEF-F8AA-47DF-B722-98A191B5CB16}"/>
    <cellStyle name="Millares [0] 9 2 2 2 2" xfId="2817" xr:uid="{13A9DB1C-6504-412C-BD0E-03C31AEFBA55}"/>
    <cellStyle name="Millares [0] 9 2 2 2 2 2" xfId="8310" xr:uid="{DB87E084-FE49-4D33-B0F5-A83999F56091}"/>
    <cellStyle name="Millares [0] 9 2 2 2 2 3" xfId="5568" xr:uid="{EB8B7A22-AAF9-4AA1-93EB-932B8262D6CB}"/>
    <cellStyle name="Millares [0] 9 2 2 2 3" xfId="4466" xr:uid="{62D54D6A-BAC1-4230-BF79-459DB301A30E}"/>
    <cellStyle name="Millares [0] 9 2 2 2 3 2" xfId="7208" xr:uid="{0A846B24-9F69-47C4-81AD-FAC94EC4D052}"/>
    <cellStyle name="Millares [0] 9 2 2 2 4" xfId="6758" xr:uid="{F05AE5E4-6602-491C-AA1A-15A4A5463A0A}"/>
    <cellStyle name="Millares [0] 9 2 2 2 5" xfId="4008" xr:uid="{CE62BA78-7D03-4CB9-A8E3-7936AD626D01}"/>
    <cellStyle name="Millares [0] 9 2 2 3" xfId="1693" xr:uid="{3430604A-C6B9-4A9D-BCF9-2ACBB806F63B}"/>
    <cellStyle name="Millares [0] 9 2 2 3 2" xfId="2972" xr:uid="{E77F0C3A-A835-4FCC-8EC0-72B8AAC8E84A}"/>
    <cellStyle name="Millares [0] 9 2 2 3 2 2" xfId="8465" xr:uid="{DD4270D2-80EC-474A-A8AA-DAB911849EE1}"/>
    <cellStyle name="Millares [0] 9 2 2 3 2 3" xfId="5723" xr:uid="{8B8FFF53-4AB0-4624-8B93-05E902EA16AC}"/>
    <cellStyle name="Millares [0] 9 2 2 3 3" xfId="6939" xr:uid="{98E181F0-EAC0-4F27-A376-11C39F332C15}"/>
    <cellStyle name="Millares [0] 9 2 2 3 4" xfId="4189" xr:uid="{63F5A961-F94A-491C-9F64-6B443CD63C00}"/>
    <cellStyle name="Millares [0] 9 2 2 4" xfId="1848" xr:uid="{4333048D-00E8-45AA-89B4-F98793B52373}"/>
    <cellStyle name="Millares [0] 9 2 2 4 2" xfId="3127" xr:uid="{88CCAA8F-5AF9-423D-A446-603990424C83}"/>
    <cellStyle name="Millares [0] 9 2 2 4 2 2" xfId="8620" xr:uid="{7D86B44C-F495-4555-9FEE-386DBAFA7C23}"/>
    <cellStyle name="Millares [0] 9 2 2 4 2 3" xfId="5878" xr:uid="{F7539B6F-B96D-41A8-90AA-0219E8DFD66E}"/>
    <cellStyle name="Millares [0] 9 2 2 4 3" xfId="7378" xr:uid="{CC641689-5DCB-4AB1-AAE8-EDDEEC63C28B}"/>
    <cellStyle name="Millares [0] 9 2 2 4 4" xfId="4636" xr:uid="{B21CED92-EB2D-431E-B00C-F59A04ED17A4}"/>
    <cellStyle name="Millares [0] 9 2 2 5" xfId="2003" xr:uid="{5061F40E-A507-49C8-9EB9-24C421CF34B4}"/>
    <cellStyle name="Millares [0] 9 2 2 5 2" xfId="3282" xr:uid="{DA79BA7A-80C7-4246-A496-3E25117C7A9F}"/>
    <cellStyle name="Millares [0] 9 2 2 5 2 2" xfId="8775" xr:uid="{C9F4F8C7-72A2-48BE-A664-4740535BC920}"/>
    <cellStyle name="Millares [0] 9 2 2 5 2 3" xfId="6033" xr:uid="{ECD32097-96A4-40F1-9021-C347993C7113}"/>
    <cellStyle name="Millares [0] 9 2 2 5 3" xfId="7523" xr:uid="{E25538FD-4592-4BB8-98F3-27867B18E207}"/>
    <cellStyle name="Millares [0] 9 2 2 5 4" xfId="4781" xr:uid="{AF00688A-EE43-4EEB-8D30-492D1A8BF20D}"/>
    <cellStyle name="Millares [0] 9 2 2 6" xfId="2184" xr:uid="{ABD2E729-6599-45E7-A71D-C4574B8A79A7}"/>
    <cellStyle name="Millares [0] 9 2 2 6 2" xfId="3463" xr:uid="{F75A8818-2E29-4E70-9A90-9C4ACEAF0974}"/>
    <cellStyle name="Millares [0] 9 2 2 6 2 2" xfId="8956" xr:uid="{A7ACF77E-66EA-4748-AED0-C979CBD167B1}"/>
    <cellStyle name="Millares [0] 9 2 2 6 2 3" xfId="6214" xr:uid="{E313A495-B9D2-4CC8-88B8-CA979DF282AB}"/>
    <cellStyle name="Millares [0] 9 2 2 6 3" xfId="7704" xr:uid="{3FFA107F-77C6-4AD2-ACFA-5D1BE9778E1D}"/>
    <cellStyle name="Millares [0] 9 2 2 6 4" xfId="4962" xr:uid="{7FACD1B5-7618-462A-B19F-E2AD1AAD8BEB}"/>
    <cellStyle name="Millares [0] 9 2 2 7" xfId="2365" xr:uid="{4010524E-F333-4141-8213-2DF3C609D80C}"/>
    <cellStyle name="Millares [0] 9 2 2 7 2" xfId="3644" xr:uid="{6E929008-DB2D-41DF-A210-8B923B4AAFC5}"/>
    <cellStyle name="Millares [0] 9 2 2 7 2 2" xfId="9137" xr:uid="{81AA4645-ACFA-4CDD-9FD0-DE416697AE57}"/>
    <cellStyle name="Millares [0] 9 2 2 7 2 3" xfId="6395" xr:uid="{2A9FD33F-30CB-42AD-91DF-344C312243FF}"/>
    <cellStyle name="Millares [0] 9 2 2 7 3" xfId="7859" xr:uid="{95DCBCD2-B04A-4128-A17C-C6D0D0DCAD1E}"/>
    <cellStyle name="Millares [0] 9 2 2 7 4" xfId="5117" xr:uid="{B680B1A8-C3F4-4CAF-B361-7433E0AC46C3}"/>
    <cellStyle name="Millares [0] 9 2 2 8" xfId="2571" xr:uid="{94928B10-B9AE-467E-9F55-FEE8A2FF37FC}"/>
    <cellStyle name="Millares [0] 9 2 2 8 2" xfId="8064" xr:uid="{D260973C-466B-4E8A-93ED-C63CB92422AC}"/>
    <cellStyle name="Millares [0] 9 2 2 8 3" xfId="5322" xr:uid="{8B3C6E3B-2431-4210-A304-33003DF9E0B6}"/>
    <cellStyle name="Millares [0] 9 2 2 9" xfId="6576" xr:uid="{8400D408-C117-42C6-9CEC-F75FD3F412AD}"/>
    <cellStyle name="Millares [0] 9 2 3" xfId="1360" xr:uid="{13082368-7E1E-4620-92E4-B859C1284291}"/>
    <cellStyle name="Millares [0] 9 2 3 2" xfId="2643" xr:uid="{3522F2FC-E984-4A19-8247-168FDC2483F6}"/>
    <cellStyle name="Millares [0] 9 2 3 2 2" xfId="8136" xr:uid="{6BFDE4B7-8E15-433B-A74C-A5D570659F83}"/>
    <cellStyle name="Millares [0] 9 2 3 2 3" xfId="5394" xr:uid="{8AD69C6A-D0AB-413B-B9EA-8D6885450E5B}"/>
    <cellStyle name="Millares [0] 9 2 3 3" xfId="4333" xr:uid="{20D1AD39-CEB6-4F1D-B913-29FCB94A6F63}"/>
    <cellStyle name="Millares [0] 9 2 3 3 2" xfId="7075" xr:uid="{13FA0F73-9F28-4274-B21C-74D67D2CE960}"/>
    <cellStyle name="Millares [0] 9 2 3 4" xfId="6706" xr:uid="{CA48F6B2-5B9B-4399-A8CF-71DDA334C01A}"/>
    <cellStyle name="Millares [0] 9 2 3 5" xfId="3956" xr:uid="{41752570-458A-425E-AF3A-0D407540D676}"/>
    <cellStyle name="Millares [0] 9 2 4" xfId="1432" xr:uid="{8C8328A6-57AE-4B2B-88E8-51139DBEED8F}"/>
    <cellStyle name="Millares [0] 9 2 4 2" xfId="2714" xr:uid="{BD64265A-4555-4CEB-A4A1-DEEFFA8D288C}"/>
    <cellStyle name="Millares [0] 9 2 4 2 2" xfId="8207" xr:uid="{9BEAE8BD-67B5-4BA7-BBAE-5618E933CCE9}"/>
    <cellStyle name="Millares [0] 9 2 4 2 3" xfId="5465" xr:uid="{26B3E515-9BD8-4246-BFB7-02722C798F40}"/>
    <cellStyle name="Millares [0] 9 2 4 3" xfId="6887" xr:uid="{1E702426-4967-4AA2-9B84-CB3193D4F40E}"/>
    <cellStyle name="Millares [0] 9 2 4 4" xfId="4137" xr:uid="{C9D7D7CC-DF93-478C-BA72-C51737DBD59C}"/>
    <cellStyle name="Millares [0] 9 2 5" xfId="1483" xr:uid="{5F64982F-475E-4929-AA3E-825CCBCF5EB0}"/>
    <cellStyle name="Millares [0] 9 2 5 2" xfId="2765" xr:uid="{F0F25CBB-A3A6-42B7-A3FF-06C5C570223A}"/>
    <cellStyle name="Millares [0] 9 2 5 2 2" xfId="8258" xr:uid="{8D917F77-B90C-4982-B3FC-4E0AAA70F467}"/>
    <cellStyle name="Millares [0] 9 2 5 2 3" xfId="5516" xr:uid="{C219A2A1-617B-40E8-B002-0B0B02685D56}"/>
    <cellStyle name="Millares [0] 9 2 5 3" xfId="7156" xr:uid="{4F5288BE-84C3-4FA1-99B2-033D89A380DD}"/>
    <cellStyle name="Millares [0] 9 2 5 4" xfId="4414" xr:uid="{4F239007-1EBA-4285-A01A-A0B566EF7130}"/>
    <cellStyle name="Millares [0] 9 2 6" xfId="1641" xr:uid="{C65AC24D-4E61-4073-A710-EF4AD00AC942}"/>
    <cellStyle name="Millares [0] 9 2 6 2" xfId="2920" xr:uid="{0165FD6E-B401-4E5C-A33C-AF913783FE4B}"/>
    <cellStyle name="Millares [0] 9 2 6 2 2" xfId="8413" xr:uid="{67B7EFEB-F1CB-4B38-B095-E6B27BEECBBB}"/>
    <cellStyle name="Millares [0] 9 2 6 2 3" xfId="5671" xr:uid="{83E174E5-05B3-41D7-98C2-9028CDC1738E}"/>
    <cellStyle name="Millares [0] 9 2 6 3" xfId="7277" xr:uid="{399479DB-2550-4D67-9BC6-51E95ED563A2}"/>
    <cellStyle name="Millares [0] 9 2 6 4" xfId="4535" xr:uid="{89679CB1-4B61-4D38-BFCA-47B46CDFC56B}"/>
    <cellStyle name="Millares [0] 9 2 7" xfId="1796" xr:uid="{C17F3A81-24F8-475C-A241-54B7CAD47D88}"/>
    <cellStyle name="Millares [0] 9 2 7 2" xfId="3075" xr:uid="{E926637D-5483-498A-9BF2-8499509CE105}"/>
    <cellStyle name="Millares [0] 9 2 7 2 2" xfId="8568" xr:uid="{0029DC3E-F5AC-4435-B81E-00299F3D32B4}"/>
    <cellStyle name="Millares [0] 9 2 7 2 3" xfId="5826" xr:uid="{C63B9341-3C01-475F-B82A-C2C0379F41DD}"/>
    <cellStyle name="Millares [0] 9 2 7 3" xfId="7326" xr:uid="{9C8E3943-1D1D-4654-B3FD-CD177E87F8C0}"/>
    <cellStyle name="Millares [0] 9 2 7 4" xfId="4584" xr:uid="{0B6FBAB7-A357-43A7-AD91-0FF7772B4F2F}"/>
    <cellStyle name="Millares [0] 9 2 8" xfId="1951" xr:uid="{ECB402A1-5814-47E2-8595-E51EC89A5AD9}"/>
    <cellStyle name="Millares [0] 9 2 8 2" xfId="3230" xr:uid="{5FDDCCC6-2DDC-408B-9473-93C64D34A36E}"/>
    <cellStyle name="Millares [0] 9 2 8 2 2" xfId="8723" xr:uid="{6F72DCDF-C6C0-43A0-A6EB-13DFF239D6B6}"/>
    <cellStyle name="Millares [0] 9 2 8 2 3" xfId="5981" xr:uid="{7437D456-56E1-4CFC-97CB-2BA2DFE008F1}"/>
    <cellStyle name="Millares [0] 9 2 8 3" xfId="7471" xr:uid="{88862861-6EEF-4DD4-AC5A-571046D368CF}"/>
    <cellStyle name="Millares [0] 9 2 8 4" xfId="4729" xr:uid="{DD174DB3-F7B6-4B41-93AD-8D4E75EDCD92}"/>
    <cellStyle name="Millares [0] 9 2 9" xfId="2132" xr:uid="{3906FDCA-2B0B-4FA5-BAA5-F0CDD7DEB6FC}"/>
    <cellStyle name="Millares [0] 9 2 9 2" xfId="3411" xr:uid="{A98B870B-691C-459D-BF25-9C4184D2CB13}"/>
    <cellStyle name="Millares [0] 9 2 9 2 2" xfId="8904" xr:uid="{D67278B6-D7C6-4118-AE8A-6AC8ECEA2330}"/>
    <cellStyle name="Millares [0] 9 2 9 2 3" xfId="6162" xr:uid="{7ED460C9-07D5-4D34-A1E9-B1D7A8C1B781}"/>
    <cellStyle name="Millares [0] 9 2 9 3" xfId="7652" xr:uid="{3A22A247-209E-4E39-BE0B-7E31B17DC541}"/>
    <cellStyle name="Millares [0] 9 2 9 4" xfId="4910" xr:uid="{C6A0B60B-76F8-4CF4-A6E0-D43B884E9902}"/>
    <cellStyle name="Millares [0] 9 3" xfId="113" xr:uid="{E525A833-AF4C-4DA3-A912-C2D8E8C4D543}"/>
    <cellStyle name="Millares [0] 9 3 10" xfId="3799" xr:uid="{F86C1473-4E2F-45CF-ADE1-61DABBCEDD9F}"/>
    <cellStyle name="Millares [0] 9 3 2" xfId="1509" xr:uid="{3D99E87C-E508-4D02-9D32-7FFD1EC62CB7}"/>
    <cellStyle name="Millares [0] 9 3 2 2" xfId="2791" xr:uid="{B2A603B3-EE08-4440-A843-6A186C149B79}"/>
    <cellStyle name="Millares [0] 9 3 2 2 2" xfId="8284" xr:uid="{8ACBEF50-B5C2-4185-AD08-7C7A1C7CA832}"/>
    <cellStyle name="Millares [0] 9 3 2 2 3" xfId="5542" xr:uid="{F275EB4F-F2DE-4CD6-9A54-95CC5E1FC20F}"/>
    <cellStyle name="Millares [0] 9 3 2 3" xfId="4440" xr:uid="{678950A9-9E85-4E62-A3F5-C77198AE6B47}"/>
    <cellStyle name="Millares [0] 9 3 2 3 2" xfId="7182" xr:uid="{44FC8A64-763B-4E9F-8530-94405D8AE60C}"/>
    <cellStyle name="Millares [0] 9 3 2 4" xfId="6732" xr:uid="{E7509E8A-FE34-46C3-9521-421F6929F290}"/>
    <cellStyle name="Millares [0] 9 3 2 5" xfId="3982" xr:uid="{A787D79B-80A4-4252-8BE0-046341C622AF}"/>
    <cellStyle name="Millares [0] 9 3 3" xfId="1667" xr:uid="{153D992A-1B28-4612-9600-D49FEDFF6197}"/>
    <cellStyle name="Millares [0] 9 3 3 2" xfId="2946" xr:uid="{04962243-E528-4C6C-9A04-7A4D04EBBF14}"/>
    <cellStyle name="Millares [0] 9 3 3 2 2" xfId="8439" xr:uid="{8C6386CB-DEE3-4302-9B25-2C75AC47D518}"/>
    <cellStyle name="Millares [0] 9 3 3 2 3" xfId="5697" xr:uid="{635A0043-C8A5-432C-92A7-B191D894CD12}"/>
    <cellStyle name="Millares [0] 9 3 3 3" xfId="6913" xr:uid="{5D91AB17-DBEB-4850-9963-F7B25DBD623A}"/>
    <cellStyle name="Millares [0] 9 3 3 4" xfId="4163" xr:uid="{EAC12ECE-3578-40ED-B995-78C523C2BD29}"/>
    <cellStyle name="Millares [0] 9 3 4" xfId="1822" xr:uid="{173365BA-4E56-4CBE-A670-EA603654466A}"/>
    <cellStyle name="Millares [0] 9 3 4 2" xfId="3101" xr:uid="{38E50A53-D622-48FF-8523-AA601109F4B2}"/>
    <cellStyle name="Millares [0] 9 3 4 2 2" xfId="8594" xr:uid="{DD93C383-0841-4EA7-A31C-0F088C50D64B}"/>
    <cellStyle name="Millares [0] 9 3 4 2 3" xfId="5852" xr:uid="{759A4509-1E9A-43EA-82BC-32EAEDAC25E8}"/>
    <cellStyle name="Millares [0] 9 3 4 3" xfId="7352" xr:uid="{332F2AB3-B775-4AE0-AC63-90FFB51E4730}"/>
    <cellStyle name="Millares [0] 9 3 4 4" xfId="4610" xr:uid="{5A858E1C-56CF-4542-A24C-3692283EFE35}"/>
    <cellStyle name="Millares [0] 9 3 5" xfId="1977" xr:uid="{4F2B4673-F5C2-4EE6-A2C0-CC1DFAA69AE3}"/>
    <cellStyle name="Millares [0] 9 3 5 2" xfId="3256" xr:uid="{A1426F73-B2E4-42B9-BBC4-980C9175BB27}"/>
    <cellStyle name="Millares [0] 9 3 5 2 2" xfId="8749" xr:uid="{ED0BD93A-9382-42D8-929F-0F349705F7F4}"/>
    <cellStyle name="Millares [0] 9 3 5 2 3" xfId="6007" xr:uid="{EF48BD7A-086D-4CBB-B9BF-F4B564A7FFEA}"/>
    <cellStyle name="Millares [0] 9 3 5 3" xfId="7497" xr:uid="{02CC9B39-1F40-4B3C-B7CC-4D9BDD1EBC6F}"/>
    <cellStyle name="Millares [0] 9 3 5 4" xfId="4755" xr:uid="{45ED860E-8CB5-4B68-9065-19C71F6017E0}"/>
    <cellStyle name="Millares [0] 9 3 6" xfId="2158" xr:uid="{CBA70E77-ACDB-4E5B-94B6-1B194F05D361}"/>
    <cellStyle name="Millares [0] 9 3 6 2" xfId="3437" xr:uid="{106878A0-230A-406D-90FB-30DDD0A225A8}"/>
    <cellStyle name="Millares [0] 9 3 6 2 2" xfId="8930" xr:uid="{26EF415C-2689-49C3-AAB6-77008BF28265}"/>
    <cellStyle name="Millares [0] 9 3 6 2 3" xfId="6188" xr:uid="{B59790F5-E1BF-4DF2-98F5-C915D8BAD2E7}"/>
    <cellStyle name="Millares [0] 9 3 6 3" xfId="7678" xr:uid="{A8FC712F-9993-498A-96B4-05E0C54542DD}"/>
    <cellStyle name="Millares [0] 9 3 6 4" xfId="4936" xr:uid="{FB2390B3-8D7B-4FB5-AF7F-8A114B523888}"/>
    <cellStyle name="Millares [0] 9 3 7" xfId="2339" xr:uid="{2A3F2542-DE58-41F2-B9F8-1AE8CC7CCAB8}"/>
    <cellStyle name="Millares [0] 9 3 7 2" xfId="3618" xr:uid="{B3E81F4E-0801-431D-83D6-65FDF1E1075E}"/>
    <cellStyle name="Millares [0] 9 3 7 2 2" xfId="9111" xr:uid="{C56D8E40-3221-4062-9A01-DB52A1C81345}"/>
    <cellStyle name="Millares [0] 9 3 7 2 3" xfId="6369" xr:uid="{889D7EB5-D74A-41AE-9BE6-A776F0708CC2}"/>
    <cellStyle name="Millares [0] 9 3 7 3" xfId="7833" xr:uid="{5DA8327C-8AF4-4AB0-AA20-44BED6431EF2}"/>
    <cellStyle name="Millares [0] 9 3 7 4" xfId="5091" xr:uid="{1EA6B7E6-5E06-4EAB-B84B-8162DA5E67E8}"/>
    <cellStyle name="Millares [0] 9 3 8" xfId="2545" xr:uid="{39E077A4-81FC-4880-999C-1BCFB9BA6BCC}"/>
    <cellStyle name="Millares [0] 9 3 8 2" xfId="8038" xr:uid="{8CE05AB1-D652-42B0-8307-1599F8C58EFD}"/>
    <cellStyle name="Millares [0] 9 3 8 3" xfId="5296" xr:uid="{34623585-195B-43C2-A9D6-9425F0BB5B9B}"/>
    <cellStyle name="Millares [0] 9 3 9" xfId="6550" xr:uid="{3953BD62-41D0-45AC-97D1-F3F1DB60F911}"/>
    <cellStyle name="Millares [0] 9 4" xfId="1301" xr:uid="{3C5D2BA9-3630-4E2B-8934-4DEF260B3EB2}"/>
    <cellStyle name="Millares [0] 9 4 10" xfId="3851" xr:uid="{4F5DC392-9DED-4132-8E16-86CB185805E6}"/>
    <cellStyle name="Millares [0] 9 4 2" xfId="1561" xr:uid="{CE2FBC9D-AC0A-4DDE-AE6E-7C94E45268C6}"/>
    <cellStyle name="Millares [0] 9 4 2 2" xfId="2843" xr:uid="{A4E37A34-E388-4FAA-9408-32DA91CC719E}"/>
    <cellStyle name="Millares [0] 9 4 2 2 2" xfId="8336" xr:uid="{2BC75EC2-40D6-499B-B5EF-34583A04F977}"/>
    <cellStyle name="Millares [0] 9 4 2 2 3" xfId="5594" xr:uid="{7EF5B46A-A2CE-433E-9EE1-C97614AA86E5}"/>
    <cellStyle name="Millares [0] 9 4 2 3" xfId="4489" xr:uid="{BB38C284-F869-404C-933A-C1C8D7043361}"/>
    <cellStyle name="Millares [0] 9 4 2 3 2" xfId="7231" xr:uid="{35ED4B0D-EE7B-4F7D-9E38-36AB5E4EDC97}"/>
    <cellStyle name="Millares [0] 9 4 2 4" xfId="6784" xr:uid="{FD73484F-5323-48EC-93A5-1642234C8F0C}"/>
    <cellStyle name="Millares [0] 9 4 2 5" xfId="4034" xr:uid="{63B9A46D-4DC4-4617-84B1-E5CB6965BFE4}"/>
    <cellStyle name="Millares [0] 9 4 3" xfId="1719" xr:uid="{9EB56A74-2D9E-4E0C-AD32-2B416B1D73CD}"/>
    <cellStyle name="Millares [0] 9 4 3 2" xfId="2998" xr:uid="{1052494F-296B-4289-B561-177CDB5381A5}"/>
    <cellStyle name="Millares [0] 9 4 3 2 2" xfId="8491" xr:uid="{0758D19D-E4AD-4655-BE4D-F8A7B3B77DB9}"/>
    <cellStyle name="Millares [0] 9 4 3 2 3" xfId="5749" xr:uid="{4019F73F-4392-4620-9885-199302F98D45}"/>
    <cellStyle name="Millares [0] 9 4 3 3" xfId="6965" xr:uid="{0FCEF128-D8C7-44BE-8608-A4FCA1CB6F4E}"/>
    <cellStyle name="Millares [0] 9 4 3 4" xfId="4215" xr:uid="{FD582498-4CB3-467D-AA6C-933FAB82678C}"/>
    <cellStyle name="Millares [0] 9 4 4" xfId="1874" xr:uid="{82497F4F-D7F2-4361-B735-16A89905B5ED}"/>
    <cellStyle name="Millares [0] 9 4 4 2" xfId="3153" xr:uid="{0BE7601F-F817-48AB-A5C5-A6941878AEB5}"/>
    <cellStyle name="Millares [0] 9 4 4 2 2" xfId="8646" xr:uid="{E60D5436-0ADD-4B84-B3E9-52507BC45C7D}"/>
    <cellStyle name="Millares [0] 9 4 4 2 3" xfId="5904" xr:uid="{E7B2705D-5573-4CF7-A7D7-1149825F80C8}"/>
    <cellStyle name="Millares [0] 9 4 4 3" xfId="7401" xr:uid="{0A7AE9BB-0B95-4468-8DA9-1703C57BA4E9}"/>
    <cellStyle name="Millares [0] 9 4 4 4" xfId="4659" xr:uid="{57D485A6-308B-43ED-9CFF-033C433DCB87}"/>
    <cellStyle name="Millares [0] 9 4 5" xfId="2029" xr:uid="{31D738FE-D77F-4537-A3A3-D03EC6F4F4A3}"/>
    <cellStyle name="Millares [0] 9 4 5 2" xfId="3308" xr:uid="{39338FDE-EFF7-4CEB-B009-3CCFB646465C}"/>
    <cellStyle name="Millares [0] 9 4 5 2 2" xfId="8801" xr:uid="{14D829CA-4D41-4691-ABCD-F3CC7E3BAA6F}"/>
    <cellStyle name="Millares [0] 9 4 5 2 3" xfId="6059" xr:uid="{A6C9A502-33C3-4930-B87A-562C37B66CDB}"/>
    <cellStyle name="Millares [0] 9 4 5 3" xfId="7549" xr:uid="{4DA8D7BA-AE53-447E-ACF2-E882E0815BA4}"/>
    <cellStyle name="Millares [0] 9 4 5 4" xfId="4807" xr:uid="{B9010E28-F50C-49F5-AD4A-6CDC33485A2F}"/>
    <cellStyle name="Millares [0] 9 4 6" xfId="2210" xr:uid="{C31B46D1-E204-43D4-BC5C-F29722FE2F26}"/>
    <cellStyle name="Millares [0] 9 4 6 2" xfId="3489" xr:uid="{58714491-43E0-4AAD-A7B9-9FDA3D74EAD3}"/>
    <cellStyle name="Millares [0] 9 4 6 2 2" xfId="8982" xr:uid="{B700E287-9DE3-486D-817D-E558050CC6BB}"/>
    <cellStyle name="Millares [0] 9 4 6 2 3" xfId="6240" xr:uid="{26D1EA7B-7201-4E67-BDA3-2631DE1A8F00}"/>
    <cellStyle name="Millares [0] 9 4 6 3" xfId="7730" xr:uid="{E9339E23-5662-4155-8571-ECE8C7009409}"/>
    <cellStyle name="Millares [0] 9 4 6 4" xfId="4988" xr:uid="{50FE7ABC-2130-4051-A930-73442F67E4EE}"/>
    <cellStyle name="Millares [0] 9 4 7" xfId="2391" xr:uid="{8DADBC15-722F-4DCF-9436-43552562F60B}"/>
    <cellStyle name="Millares [0] 9 4 7 2" xfId="3670" xr:uid="{F8368C43-2BBB-43D5-8F8A-5E4880C090A1}"/>
    <cellStyle name="Millares [0] 9 4 7 2 2" xfId="9163" xr:uid="{0A59FD56-B8FF-48DA-85C0-BFC4ED036D7B}"/>
    <cellStyle name="Millares [0] 9 4 7 2 3" xfId="6421" xr:uid="{93152583-3F2D-4A9D-B1D4-0DD3CD5BC15C}"/>
    <cellStyle name="Millares [0] 9 4 7 3" xfId="7885" xr:uid="{CFE7DBF3-7EE5-4846-80CF-4AA0F1CE6BF0}"/>
    <cellStyle name="Millares [0] 9 4 7 4" xfId="5143" xr:uid="{1DB8FF15-91ED-491F-80E5-D81D4B1BA6C6}"/>
    <cellStyle name="Millares [0] 9 4 8" xfId="2607" xr:uid="{6DBCD8E3-74B0-448B-BD66-85FC4AA842F2}"/>
    <cellStyle name="Millares [0] 9 4 8 2" xfId="8100" xr:uid="{207EAEB5-A941-45B7-91BE-C26712291424}"/>
    <cellStyle name="Millares [0] 9 4 8 3" xfId="5358" xr:uid="{91F8172A-B5F4-4A55-9970-0FE0D1852E74}"/>
    <cellStyle name="Millares [0] 9 4 9" xfId="6602" xr:uid="{06825A8B-EEC5-4035-A725-75ABFFDCC7D3}"/>
    <cellStyle name="Millares [0] 9 5" xfId="1396" xr:uid="{CD880BA3-AB3B-4F49-8328-45B80DAFFD5F}"/>
    <cellStyle name="Millares [0] 9 5 2" xfId="2080" xr:uid="{335CA09D-B6C5-42B3-9AA3-0439ECC95095}"/>
    <cellStyle name="Millares [0] 9 5 2 2" xfId="3359" xr:uid="{B2A4055A-E6DB-4786-81FD-A07D8315684D}"/>
    <cellStyle name="Millares [0] 9 5 2 2 2" xfId="8852" xr:uid="{6760E513-BC7F-4FB7-A660-04EB4718026A}"/>
    <cellStyle name="Millares [0] 9 5 2 2 3" xfId="6110" xr:uid="{6A70CB63-4D9C-424C-BFC3-5AA540FAC711}"/>
    <cellStyle name="Millares [0] 9 5 2 3" xfId="4858" xr:uid="{5AA80C0D-17FC-4E1B-BBB3-667C4C8B102E}"/>
    <cellStyle name="Millares [0] 9 5 2 3 2" xfId="7600" xr:uid="{347F9ED8-BD58-4192-ACBA-D41F64838CFF}"/>
    <cellStyle name="Millares [0] 9 5 2 4" xfId="6835" xr:uid="{C6EEF426-A782-41BB-86C1-921A9F04B08B}"/>
    <cellStyle name="Millares [0] 9 5 2 5" xfId="4085" xr:uid="{FC4F3F17-E022-4557-A7F9-9940794D02BB}"/>
    <cellStyle name="Millares [0] 9 5 3" xfId="2261" xr:uid="{34944EC0-F91C-4D5B-B122-CEE53C5A8198}"/>
    <cellStyle name="Millares [0] 9 5 3 2" xfId="3540" xr:uid="{4C02F7E7-7C09-41E5-9F30-E45C23939ED7}"/>
    <cellStyle name="Millares [0] 9 5 3 2 2" xfId="9033" xr:uid="{A3DA1522-584A-49B5-B80A-F0FCF4EBBCAF}"/>
    <cellStyle name="Millares [0] 9 5 3 2 3" xfId="6291" xr:uid="{56EA7505-B01F-4B00-8C0C-DBF36255CCEE}"/>
    <cellStyle name="Millares [0] 9 5 3 3" xfId="7016" xr:uid="{7054D96F-BE1A-40FD-916D-29C265C4BBC5}"/>
    <cellStyle name="Millares [0] 9 5 3 4" xfId="4266" xr:uid="{547AEC3E-CC9B-45BF-93C6-19C885D6A8E2}"/>
    <cellStyle name="Millares [0] 9 5 4" xfId="2442" xr:uid="{3C06484E-5D16-4EFC-9837-89C46F76319A}"/>
    <cellStyle name="Millares [0] 9 5 4 2" xfId="3721" xr:uid="{BC3D2D7F-5735-4F23-B2B4-15DCBEC639B6}"/>
    <cellStyle name="Millares [0] 9 5 4 2 2" xfId="9214" xr:uid="{054120FC-79F2-4AA6-84D3-8977F580D76E}"/>
    <cellStyle name="Millares [0] 9 5 4 2 3" xfId="6472" xr:uid="{6BACFE7F-5F87-41AA-9AE1-17E005FF77E3}"/>
    <cellStyle name="Millares [0] 9 5 4 3" xfId="7936" xr:uid="{4EAF45AD-6294-4797-B31B-106853734352}"/>
    <cellStyle name="Millares [0] 9 5 4 4" xfId="5194" xr:uid="{B3496062-05C0-4490-BA64-4EE290D4569E}"/>
    <cellStyle name="Millares [0] 9 5 5" xfId="2678" xr:uid="{2D389437-A127-4803-8170-1B9923ADABA7}"/>
    <cellStyle name="Millares [0] 9 5 5 2" xfId="8171" xr:uid="{53B159C3-2680-4451-9C50-2849C63DC635}"/>
    <cellStyle name="Millares [0] 9 5 5 3" xfId="5429" xr:uid="{DCC85009-BFC3-4063-8F5A-A34C78852E07}"/>
    <cellStyle name="Millares [0] 9 5 6" xfId="6653" xr:uid="{55C7E38E-1BC6-43DA-BBD5-B0E7ADB2E703}"/>
    <cellStyle name="Millares [0] 9 5 7" xfId="3902" xr:uid="{2E9B13A8-F248-4137-99F2-E9E2EE0A6737}"/>
    <cellStyle name="Millares [0] 9 6" xfId="1457" xr:uid="{3F6E4786-A6B2-4CB3-9D8B-D8AAC002C819}"/>
    <cellStyle name="Millares [0] 9 6 2" xfId="2739" xr:uid="{986181C4-067C-4C34-877E-68E1878A5C5C}"/>
    <cellStyle name="Millares [0] 9 6 2 2" xfId="8232" xr:uid="{1FC64EF4-E1B4-42DB-AC56-CB17B4394EDA}"/>
    <cellStyle name="Millares [0] 9 6 2 3" xfId="5490" xr:uid="{42257F39-4A54-4762-9F1B-8EF7E8EBE456}"/>
    <cellStyle name="Millares [0] 9 6 3" xfId="4394" xr:uid="{16275449-2658-439B-8FB6-6C3053AF98A1}"/>
    <cellStyle name="Millares [0] 9 6 3 2" xfId="7136" xr:uid="{8E12462F-72FE-4FF3-AF05-DC0C3A41DDC0}"/>
    <cellStyle name="Millares [0] 9 6 4" xfId="6680" xr:uid="{953C5193-F763-4A39-8D11-195D84AE70BF}"/>
    <cellStyle name="Millares [0] 9 6 5" xfId="3930" xr:uid="{7C1408C5-F13F-4C54-B9CB-ABCF2975CCE4}"/>
    <cellStyle name="Millares [0] 9 7" xfId="1615" xr:uid="{E8F25EEB-5886-464E-BEA5-E5D44F2071AC}"/>
    <cellStyle name="Millares [0] 9 7 2" xfId="2894" xr:uid="{544215DC-D80E-4FC9-AC3D-B8EBC475D05B}"/>
    <cellStyle name="Millares [0] 9 7 2 2" xfId="8387" xr:uid="{3D1B7FD6-17D4-4838-BCEE-E60EC4094B9C}"/>
    <cellStyle name="Millares [0] 9 7 2 3" xfId="5645" xr:uid="{75F2FF55-3876-47DA-BB61-34AD345B44D1}"/>
    <cellStyle name="Millares [0] 9 7 3" xfId="6861" xr:uid="{5A385464-9526-45EE-B787-0018A04D3BDE}"/>
    <cellStyle name="Millares [0] 9 7 4" xfId="4111" xr:uid="{30019CB6-7EE8-4E92-BE47-5127E7892580}"/>
    <cellStyle name="Millares [0] 9 8" xfId="1770" xr:uid="{EFF48904-37DD-4C91-AE5D-EE1098066834}"/>
    <cellStyle name="Millares [0] 9 8 2" xfId="3049" xr:uid="{9A491BC1-3E02-49C3-B3E5-77665F709FE2}"/>
    <cellStyle name="Millares [0] 9 8 2 2" xfId="8542" xr:uid="{A424EA2E-B8C7-47DD-88F7-CB5571D719EA}"/>
    <cellStyle name="Millares [0] 9 8 2 3" xfId="5800" xr:uid="{F28414EC-2738-4EC3-921B-91248985E0E1}"/>
    <cellStyle name="Millares [0] 9 8 3" xfId="7301" xr:uid="{ABF8875B-1915-407F-B898-4BD21AC0649D}"/>
    <cellStyle name="Millares [0] 9 8 4" xfId="4559" xr:uid="{A1109808-C87D-41B2-9105-30C87CE9E5F8}"/>
    <cellStyle name="Millares [0] 9 9" xfId="1925" xr:uid="{69386505-DDCC-4C34-976A-E40C3DAB8266}"/>
    <cellStyle name="Millares [0] 9 9 2" xfId="3204" xr:uid="{0BCDA352-123D-4EFE-9C45-780980AD5EEC}"/>
    <cellStyle name="Millares [0] 9 9 2 2" xfId="8697" xr:uid="{8885288C-7CBA-426A-A005-DB27C22745AA}"/>
    <cellStyle name="Millares [0] 9 9 2 3" xfId="5955" xr:uid="{310A734D-F125-41DF-97EA-AA7464909E6F}"/>
    <cellStyle name="Millares [0] 9 9 3" xfId="7446" xr:uid="{40661763-35BD-494B-A627-587D66D7B154}"/>
    <cellStyle name="Millares [0] 9 9 4" xfId="4704" xr:uid="{F94974DB-B3F2-4F4B-9AC5-B0FB313A8862}"/>
    <cellStyle name="Millares 12" xfId="151" xr:uid="{43CA190D-62C2-4BDE-B4AE-190E5A54763F}"/>
    <cellStyle name="Millares 12 2" xfId="1282" xr:uid="{8D12CE15-7148-4B44-8E80-71FDD4E11106}"/>
    <cellStyle name="Millares 12 2 2" xfId="1341" xr:uid="{391DC70D-3BCC-46C3-B891-CE9A784FC34C}"/>
    <cellStyle name="Millares 12 2 2 2" xfId="1413" xr:uid="{CEC37C9C-B4B0-41BB-8437-4D6440193E8B}"/>
    <cellStyle name="Millares 12 2 2 2 2" xfId="2695" xr:uid="{520E3544-858C-4A78-A1F2-CC63738FF005}"/>
    <cellStyle name="Millares 12 2 2 2 2 2" xfId="8188" xr:uid="{A71DF532-A168-4146-9242-D4A2F418C42B}"/>
    <cellStyle name="Millares 12 2 2 2 2 3" xfId="5446" xr:uid="{F960C464-1282-4476-85FC-C1A534E292B3}"/>
    <cellStyle name="Millares 12 2 2 2 3" xfId="7109" xr:uid="{513E2C80-3936-426B-AA97-6C50C58AFE3E}"/>
    <cellStyle name="Millares 12 2 2 2 4" xfId="4367" xr:uid="{79C5E30B-B0A9-4DF3-903C-DA64DF34074F}"/>
    <cellStyle name="Millares 12 2 2 3" xfId="2624" xr:uid="{23D67B5A-C983-4FDC-8EA0-CB16782FA1C1}"/>
    <cellStyle name="Millares 12 2 2 3 2" xfId="8117" xr:uid="{E195FA2B-C366-4DD5-8CBB-7D72BCBCD87C}"/>
    <cellStyle name="Millares 12 2 2 3 3" xfId="5375" xr:uid="{D7D4CE20-12FF-48C4-A6E5-789D1C7A8FB9}"/>
    <cellStyle name="Millares 12 2 2 4" xfId="7058" xr:uid="{6AC232FD-6235-4538-8466-696CB6780D37}"/>
    <cellStyle name="Millares 12 2 2 5" xfId="4316" xr:uid="{B6CA55BF-C8BD-4BF2-A295-72F7843768AF}"/>
    <cellStyle name="Millares 12 2 3" xfId="1377" xr:uid="{65C8FD08-BD14-47D1-9686-A81DB1C88B2F}"/>
    <cellStyle name="Millares 12 2 3 2" xfId="2659" xr:uid="{C94C36FF-2E4A-4577-A4A2-AE3D89B5AF09}"/>
    <cellStyle name="Millares 12 2 3 2 2" xfId="8152" xr:uid="{0EA2A105-59B9-4528-8942-B6BB3C5A14B2}"/>
    <cellStyle name="Millares 12 2 3 2 3" xfId="5410" xr:uid="{2B8CD2B5-FD3A-497E-A5A0-E693D4740FC3}"/>
    <cellStyle name="Millares 12 2 3 3" xfId="7085" xr:uid="{762AC04D-5C20-4C2D-90E4-69D72606A9A0}"/>
    <cellStyle name="Millares 12 2 3 4" xfId="4343" xr:uid="{3A4F0237-6BAB-4B1F-80DA-7032728BD230}"/>
    <cellStyle name="Millares 12 2 4" xfId="2588" xr:uid="{650D07C1-AA7B-4061-B117-4A467C106D89}"/>
    <cellStyle name="Millares 12 2 4 2" xfId="8081" xr:uid="{B0A6A901-CB37-49E7-BF0A-CDA7771D57AA}"/>
    <cellStyle name="Millares 12 2 4 3" xfId="5339" xr:uid="{F45A7152-1AF7-4097-B9E5-9E911774A96D}"/>
    <cellStyle name="Millares 12 2 5" xfId="7032" xr:uid="{D6D60922-3D43-4AB5-B6F9-64DFF384047B}"/>
    <cellStyle name="Millares 12 2 6" xfId="4290" xr:uid="{A82E012A-6B61-4D40-84DE-95619BB758F2}"/>
    <cellStyle name="Millares 12 3" xfId="1292" xr:uid="{75129A25-4F80-4D44-8C5D-D416159D0707}"/>
    <cellStyle name="Millares 12 3 2" xfId="1351" xr:uid="{5EDCA79C-6FD0-4133-A54A-F0B690D01B72}"/>
    <cellStyle name="Millares 12 3 2 2" xfId="1423" xr:uid="{39DDCD08-9935-4AC8-883F-5D061A6F8CD9}"/>
    <cellStyle name="Millares 12 3 2 2 2" xfId="2705" xr:uid="{376E88EC-F5B9-45AE-AF7C-C09166EA0B2C}"/>
    <cellStyle name="Millares 12 3 2 2 2 2" xfId="8198" xr:uid="{9CCEB5DC-410F-4E51-BDAC-8864A0C1FD12}"/>
    <cellStyle name="Millares 12 3 2 2 2 3" xfId="5456" xr:uid="{2C93DB47-D93D-4CA5-ACDB-69C8698977EF}"/>
    <cellStyle name="Millares 12 3 2 2 3" xfId="7118" xr:uid="{840AA1ED-4C85-42CC-910C-CD2F12AFFC55}"/>
    <cellStyle name="Millares 12 3 2 2 4" xfId="4376" xr:uid="{822DCF2E-F382-402A-AE20-00B3405510B3}"/>
    <cellStyle name="Millares 12 3 2 3" xfId="2634" xr:uid="{8BF73EE5-C13A-41C4-9CE8-B879890278D5}"/>
    <cellStyle name="Millares 12 3 2 3 2" xfId="8127" xr:uid="{E39A6A3C-7928-44C7-958F-C47FEBE268D7}"/>
    <cellStyle name="Millares 12 3 2 3 3" xfId="5385" xr:uid="{DEE8504E-9B22-4C74-AFF5-5BC4210C0B3C}"/>
    <cellStyle name="Millares 12 3 2 4" xfId="7066" xr:uid="{2B1A117B-7BF5-4FEE-89F7-71E2E8AE9398}"/>
    <cellStyle name="Millares 12 3 2 5" xfId="4324" xr:uid="{4456A12D-0987-49A8-8E69-923EEBF8F6DB}"/>
    <cellStyle name="Millares 12 3 3" xfId="1387" xr:uid="{BCDC9752-365E-4E8F-86B0-1EF819A8711A}"/>
    <cellStyle name="Millares 12 3 3 2" xfId="2669" xr:uid="{B8EEE50E-1C1E-4A49-BC0E-7270F4F69945}"/>
    <cellStyle name="Millares 12 3 3 2 2" xfId="8162" xr:uid="{09BB29C5-1FCE-4DE8-BEF9-AC237FC96BC9}"/>
    <cellStyle name="Millares 12 3 3 2 3" xfId="5420" xr:uid="{46F085F7-7659-41FA-95D9-3C953F55EB1E}"/>
    <cellStyle name="Millares 12 3 3 3" xfId="7092" xr:uid="{E049F595-4B0A-4A14-B691-575056720526}"/>
    <cellStyle name="Millares 12 3 3 4" xfId="4350" xr:uid="{D164A396-A123-4FEA-B5EC-B735A2CA8F7C}"/>
    <cellStyle name="Millares 12 3 4" xfId="2598" xr:uid="{EF71B065-1E41-4D24-9766-C64F9B97AD5D}"/>
    <cellStyle name="Millares 12 3 4 2" xfId="8091" xr:uid="{F0868C38-5618-4A9D-ABE4-8EE14FDB84E3}"/>
    <cellStyle name="Millares 12 3 4 3" xfId="5349" xr:uid="{467B67A5-F500-4B7B-95B0-1720D0D8739B}"/>
    <cellStyle name="Millares 12 3 5" xfId="7039" xr:uid="{019D2FE4-41D4-48BB-8643-3AE361F06674}"/>
    <cellStyle name="Millares 12 3 6" xfId="4297" xr:uid="{CF624F3B-06D3-4EF8-B596-540735446926}"/>
    <cellStyle name="Millares 12 4" xfId="1328" xr:uid="{8100B70D-416C-40F9-9F7A-DF2262FBFA65}"/>
    <cellStyle name="Millares 12 4 2" xfId="1406" xr:uid="{AE4C8F64-3C82-4D0F-8BB8-AAD1598986D5}"/>
    <cellStyle name="Millares 12 4 2 2" xfId="2688" xr:uid="{60DE02CD-B8FD-4AA0-B689-34733056F9C3}"/>
    <cellStyle name="Millares 12 4 2 2 2" xfId="8181" xr:uid="{7185FED7-9367-4E7B-8BF5-A9880B5A8F30}"/>
    <cellStyle name="Millares 12 4 2 2 3" xfId="5439" xr:uid="{50BC456C-4DE4-49FB-8A5F-7580CEAAB6CA}"/>
    <cellStyle name="Millares 12 4 2 3" xfId="7104" xr:uid="{EFF20D4F-4650-487D-95D2-D7341709D1C1}"/>
    <cellStyle name="Millares 12 4 2 4" xfId="4362" xr:uid="{724A20AA-3932-4DEA-B009-1C491D517A3A}"/>
    <cellStyle name="Millares 12 4 3" xfId="2617" xr:uid="{58BEF916-E993-42F6-A1EF-F8653459CF46}"/>
    <cellStyle name="Millares 12 4 3 2" xfId="8110" xr:uid="{49A1DBE2-1756-4382-944F-058A03C9A46B}"/>
    <cellStyle name="Millares 12 4 3 3" xfId="5368" xr:uid="{3C467D5D-671C-43A0-9C8E-91E7F071DA45}"/>
    <cellStyle name="Millares 12 4 4" xfId="7053" xr:uid="{C78F49C8-3654-41CF-A45C-B35BB1B94274}"/>
    <cellStyle name="Millares 12 4 5" xfId="4311" xr:uid="{B74981AE-CDA7-416E-8757-C86D1595B955}"/>
    <cellStyle name="Millares 12 5" xfId="1368" xr:uid="{19A9A8D9-6FC3-4D13-B33B-A74448CD3E88}"/>
    <cellStyle name="Millares 12 5 2" xfId="2650" xr:uid="{4A8A327C-4D5F-4978-9FFA-7BB83190E699}"/>
    <cellStyle name="Millares 12 5 2 2" xfId="8143" xr:uid="{297A8BB6-B77E-44D6-9F0D-E036CD13CA75}"/>
    <cellStyle name="Millares 12 5 2 3" xfId="5401" xr:uid="{EF5498FC-0A6E-47AC-8A41-F5DA25BD09BA}"/>
    <cellStyle name="Millares 12 5 3" xfId="7078" xr:uid="{08B78FF5-06B9-4467-8F66-540A2FD48063}"/>
    <cellStyle name="Millares 12 5 4" xfId="4336" xr:uid="{D121D762-7CE9-48A8-AAB1-EE7C1D46499F}"/>
    <cellStyle name="Millares 12 6" xfId="2579" xr:uid="{050312CF-4FE8-4787-834F-FC70498D48A0}"/>
    <cellStyle name="Millares 12 6 2" xfId="8072" xr:uid="{E277B304-C5A6-4BC8-B401-AE5EA75DC464}"/>
    <cellStyle name="Millares 12 6 3" xfId="5330" xr:uid="{67A3C23B-1303-423C-80FD-2135BEDFEB6E}"/>
    <cellStyle name="Millares 12 7" xfId="7025" xr:uid="{3AA74670-1A3D-4EE4-81D5-5AE74418D6CE}"/>
    <cellStyle name="Millares 12 8" xfId="4276" xr:uid="{7553A543-EF7A-4D2F-9AEE-2263B330FDE2}"/>
    <cellStyle name="Millares 2" xfId="142" xr:uid="{AC2177CA-DE6B-4196-B293-F385393B0604}"/>
    <cellStyle name="Millares 2 2" xfId="152" xr:uid="{45A1716F-8C2D-41B9-9713-44DB2BEEC625}"/>
    <cellStyle name="Millares 2 3" xfId="1273" xr:uid="{19EFA170-DB20-4516-9538-70231A4917F0}"/>
    <cellStyle name="Millares 2 3 2" xfId="1590" xr:uid="{3B506870-B28A-42E7-8C7A-3547F6B10886}"/>
    <cellStyle name="Millares 2 3 3" xfId="4286" xr:uid="{220682C6-6634-4A74-8429-6BF4C8B26A0F}"/>
    <cellStyle name="Millares 2 4" xfId="1270" xr:uid="{FFD23943-4368-4507-9DB0-B39AD40610A3}"/>
    <cellStyle name="Millares 2 5" xfId="149" xr:uid="{BE3BB6E6-BE0C-44BA-8B78-E8BF01D1BCBE}"/>
    <cellStyle name="Millares 3" xfId="153" xr:uid="{149D4B39-1D9C-4758-BA29-B5ECD17BD7DA}"/>
    <cellStyle name="Millares 3 19 2" xfId="1278" xr:uid="{5F897898-AEDA-450B-B58E-198C6B3043B9}"/>
    <cellStyle name="Millares 3 2" xfId="154" xr:uid="{17217ACD-F18E-4889-B80D-D1B9248C0A38}"/>
    <cellStyle name="Millares 3 3" xfId="1589" xr:uid="{403CEC05-C1C9-41ED-8582-C0B0C58B25DF}"/>
    <cellStyle name="Millares 3 4" xfId="4277" xr:uid="{66B4C052-E281-4B03-A86F-530733120B2A}"/>
    <cellStyle name="Millares 4" xfId="1238" xr:uid="{E197FEFF-4B8F-448C-8B99-ACAA843090C2}"/>
    <cellStyle name="Millares 4 2" xfId="1591" xr:uid="{4378B800-4FD2-4121-BE21-0676DFCCFE71}"/>
    <cellStyle name="Millares 4 3" xfId="4281" xr:uid="{EAF21DFD-4DC9-4119-9C2A-182291114247}"/>
    <cellStyle name="Millares 5" xfId="1275" xr:uid="{446AF947-BBF5-42FD-BF0F-2B461EF3B399}"/>
    <cellStyle name="Millares 5 2 5" xfId="1281" xr:uid="{597CF88F-141F-4D33-A03D-D650FC883BBD}"/>
    <cellStyle name="Millares 5 2 5 2" xfId="1290" xr:uid="{0BDEA168-D538-4BE7-97DB-B5B1C389465B}"/>
    <cellStyle name="Millares 5 2 5 2 2" xfId="1349" xr:uid="{D081720F-62DA-4954-B724-CC031A4CABF4}"/>
    <cellStyle name="Millares 5 2 5 2 2 2" xfId="1421" xr:uid="{C3A88213-E67B-474E-8457-AE5A03CE10F0}"/>
    <cellStyle name="Millares 5 2 5 2 2 2 2" xfId="2703" xr:uid="{3F52ADEA-0634-4E82-9C52-6E7F43F9AA1D}"/>
    <cellStyle name="Millares 5 2 5 2 2 2 2 2" xfId="8196" xr:uid="{ED4300E4-687F-4A95-B6F4-511713512B7B}"/>
    <cellStyle name="Millares 5 2 5 2 2 2 2 3" xfId="5454" xr:uid="{711B5B72-4DC3-466C-ACFA-121915FD3F08}"/>
    <cellStyle name="Millares 5 2 5 2 2 2 3" xfId="7117" xr:uid="{EECE67AC-9846-4248-AB6C-07D4DEDB4905}"/>
    <cellStyle name="Millares 5 2 5 2 2 2 4" xfId="4375" xr:uid="{B74A0CF3-D400-450D-9329-F771A06DE1ED}"/>
    <cellStyle name="Millares 5 2 5 2 2 3" xfId="2632" xr:uid="{AC7ADDD9-8090-4063-90EB-B3229864F579}"/>
    <cellStyle name="Millares 5 2 5 2 2 3 2" xfId="8125" xr:uid="{3FB2C6B0-6FCD-4FFA-BBC0-3F4DA7E7E0AE}"/>
    <cellStyle name="Millares 5 2 5 2 2 3 3" xfId="5383" xr:uid="{716D9718-118B-45A9-9553-5EAEF311CD65}"/>
    <cellStyle name="Millares 5 2 5 2 2 4" xfId="7064" xr:uid="{96D1C3FB-DFB6-482B-A159-6DA90290FAEB}"/>
    <cellStyle name="Millares 5 2 5 2 2 5" xfId="4322" xr:uid="{A355A50B-3CE7-450E-AE34-9F975079DB1C}"/>
    <cellStyle name="Millares 5 2 5 2 3" xfId="1385" xr:uid="{6A94392C-3125-497D-8916-EDC325CC210A}"/>
    <cellStyle name="Millares 5 2 5 2 3 2" xfId="2667" xr:uid="{197E7035-CE92-4074-A762-3671A607FC68}"/>
    <cellStyle name="Millares 5 2 5 2 3 2 2" xfId="8160" xr:uid="{0F87E6D7-B477-4EAD-BAEF-C0F2BB6D94D2}"/>
    <cellStyle name="Millares 5 2 5 2 3 2 3" xfId="5418" xr:uid="{2652D84F-7ACC-47F5-8E40-638CDB3D6B07}"/>
    <cellStyle name="Millares 5 2 5 2 3 3" xfId="7091" xr:uid="{6C83C686-AA21-4F01-AE78-4F5284ABC76C}"/>
    <cellStyle name="Millares 5 2 5 2 3 4" xfId="4349" xr:uid="{CF0BA360-259B-4526-A41C-8AA07A8F565F}"/>
    <cellStyle name="Millares 5 2 5 2 4" xfId="2596" xr:uid="{E48A1922-7219-4CC2-B39D-8E287BF225BB}"/>
    <cellStyle name="Millares 5 2 5 2 4 2" xfId="8089" xr:uid="{404BFEA3-FD9E-479A-A771-61FB30F8ECA2}"/>
    <cellStyle name="Millares 5 2 5 2 4 3" xfId="5347" xr:uid="{9E0D0618-0B54-43A9-A6A9-1CB795720584}"/>
    <cellStyle name="Millares 5 2 5 2 5" xfId="7038" xr:uid="{E3960888-D714-4198-98D1-9740258D0A40}"/>
    <cellStyle name="Millares 5 2 5 2 6" xfId="4296" xr:uid="{B6DDA7FF-547D-4C9A-95F2-AD4835B098C5}"/>
    <cellStyle name="Millares 5 2 5 3" xfId="1300" xr:uid="{BA89BD19-6D17-47F1-B47B-80022E33D6A6}"/>
    <cellStyle name="Millares 5 2 5 3 2" xfId="1359" xr:uid="{914E8E8D-BDB1-46B3-87F7-1E66044CBC94}"/>
    <cellStyle name="Millares 5 2 5 3 2 2" xfId="1431" xr:uid="{968DC2DD-F638-4724-961F-9C8274D888AF}"/>
    <cellStyle name="Millares 5 2 5 3 2 2 2" xfId="2713" xr:uid="{DF66C07F-BA43-485B-A2BC-A4430BB6F61A}"/>
    <cellStyle name="Millares 5 2 5 3 2 2 2 2" xfId="8206" xr:uid="{BEBA7D86-BE5E-40C2-9320-6DBDC48ACBE6}"/>
    <cellStyle name="Millares 5 2 5 3 2 2 2 3" xfId="5464" xr:uid="{A16733FE-6A3C-4B08-87CC-E8AC003732DC}"/>
    <cellStyle name="Millares 5 2 5 3 2 2 3" xfId="7124" xr:uid="{D4D50888-9292-441C-B71C-7ACF4BB2C4A5}"/>
    <cellStyle name="Millares 5 2 5 3 2 2 4" xfId="4382" xr:uid="{64A11D59-48FD-49E4-B7F1-9FFA15627134}"/>
    <cellStyle name="Millares 5 2 5 3 2 3" xfId="2642" xr:uid="{817DC47B-C5BE-4D2C-8EE3-53EEEE258C77}"/>
    <cellStyle name="Millares 5 2 5 3 2 3 2" xfId="8135" xr:uid="{9BBE43D7-0F07-4739-85DE-1008B500C63B}"/>
    <cellStyle name="Millares 5 2 5 3 2 3 3" xfId="5393" xr:uid="{40CE6F88-62BE-4BB8-AD25-4CD8297B1490}"/>
    <cellStyle name="Millares 5 2 5 3 2 4" xfId="7074" xr:uid="{0B640A5A-2693-4C4E-83D3-2952F9161001}"/>
    <cellStyle name="Millares 5 2 5 3 2 5" xfId="4332" xr:uid="{7E6A5B0F-AC8D-42A6-8DB6-52B699C6BA84}"/>
    <cellStyle name="Millares 5 2 5 3 3" xfId="1395" xr:uid="{AF4A612B-9322-4345-AADC-C9EB46AC959E}"/>
    <cellStyle name="Millares 5 2 5 3 3 2" xfId="2677" xr:uid="{22509FC8-ED4D-43D7-B23C-A38902F2ABE3}"/>
    <cellStyle name="Millares 5 2 5 3 3 2 2" xfId="8170" xr:uid="{35D84522-54F4-424E-ACA5-8535F3A3C1F4}"/>
    <cellStyle name="Millares 5 2 5 3 3 2 3" xfId="5428" xr:uid="{45B5DB47-3FC9-4C21-8737-6D20B182E6CB}"/>
    <cellStyle name="Millares 5 2 5 3 3 3" xfId="7098" xr:uid="{80536F44-338B-4B40-B17A-9BEEC5EC498F}"/>
    <cellStyle name="Millares 5 2 5 3 3 4" xfId="4356" xr:uid="{5761147D-50A7-4519-9EA9-E5736BBCAAB2}"/>
    <cellStyle name="Millares 5 2 5 3 4" xfId="2606" xr:uid="{2E203C39-9302-4CB2-9715-0775E438DB9E}"/>
    <cellStyle name="Millares 5 2 5 3 4 2" xfId="8099" xr:uid="{D42A8DF8-54F8-4DDA-B56F-FBB4B82F404E}"/>
    <cellStyle name="Millares 5 2 5 3 4 3" xfId="5357" xr:uid="{FFBBEB19-B1AF-41AF-AFC1-A5D4867C4178}"/>
    <cellStyle name="Millares 5 2 5 3 5" xfId="7045" xr:uid="{76FE4B7A-2FB3-4B08-BF20-BE03F37E2307}"/>
    <cellStyle name="Millares 5 2 5 3 6" xfId="4303" xr:uid="{7B3246FA-5CC6-4EDE-BCC1-0B23A189C5C3}"/>
    <cellStyle name="Millares 5 2 5 4" xfId="1340" xr:uid="{99F05A57-820F-4C3E-A9E4-8F67BC129135}"/>
    <cellStyle name="Millares 5 2 5 4 2" xfId="1412" xr:uid="{C757D8F0-DDDF-4615-8546-D89DEB98DA35}"/>
    <cellStyle name="Millares 5 2 5 4 2 2" xfId="2694" xr:uid="{FA263056-62B1-4A9D-9175-65B6619BDF07}"/>
    <cellStyle name="Millares 5 2 5 4 2 2 2" xfId="8187" xr:uid="{6777D20D-1216-4338-936E-74A8B01E6582}"/>
    <cellStyle name="Millares 5 2 5 4 2 2 3" xfId="5445" xr:uid="{03C3E773-D842-46A5-AEF8-86A92E202093}"/>
    <cellStyle name="Millares 5 2 5 4 2 3" xfId="7108" xr:uid="{26690396-3702-44D8-8173-8F68DE186275}"/>
    <cellStyle name="Millares 5 2 5 4 2 4" xfId="4366" xr:uid="{8B0456A6-73DA-4B33-8962-CA6B68D07838}"/>
    <cellStyle name="Millares 5 2 5 4 3" xfId="2623" xr:uid="{EB8DC5FA-2074-4001-8F0F-26ED9673B9B8}"/>
    <cellStyle name="Millares 5 2 5 4 3 2" xfId="8116" xr:uid="{EF0AF345-3225-414E-B222-70A3BA995AD6}"/>
    <cellStyle name="Millares 5 2 5 4 3 3" xfId="5374" xr:uid="{4D4255F7-3A05-41BE-90C4-1BC77CCF0251}"/>
    <cellStyle name="Millares 5 2 5 4 4" xfId="7057" xr:uid="{6F406807-0B58-4390-B62C-C4750A3064CB}"/>
    <cellStyle name="Millares 5 2 5 4 5" xfId="4315" xr:uid="{DA5FF870-3F4A-49E3-9621-62C119E2BA72}"/>
    <cellStyle name="Millares 5 2 5 5" xfId="1376" xr:uid="{9001F744-F688-464E-B5F5-4C2E99F2D0C6}"/>
    <cellStyle name="Millares 5 2 5 5 2" xfId="2658" xr:uid="{46FF542A-4812-4D1E-B758-A1E418788ACE}"/>
    <cellStyle name="Millares 5 2 5 5 2 2" xfId="8151" xr:uid="{AAAC1F1B-27F4-4DCA-962B-51C4B3E47217}"/>
    <cellStyle name="Millares 5 2 5 5 2 3" xfId="5409" xr:uid="{E2CD9211-2649-4E3B-8041-E2A1798038DB}"/>
    <cellStyle name="Millares 5 2 5 5 3" xfId="7084" xr:uid="{A72378C2-4828-45CC-A5E6-2FD1368CE811}"/>
    <cellStyle name="Millares 5 2 5 5 4" xfId="4342" xr:uid="{B816A5F8-301C-40DE-9382-1BBCA06CCDE3}"/>
    <cellStyle name="Millares 5 2 5 6" xfId="2587" xr:uid="{C5378743-DCBD-49F1-9D86-5D8ED412F3A6}"/>
    <cellStyle name="Millares 5 2 5 6 2" xfId="8080" xr:uid="{0E249C57-D5C3-4932-8A65-9703C8E1AA5C}"/>
    <cellStyle name="Millares 5 2 5 6 3" xfId="5338" xr:uid="{28893EBB-BB86-45FB-98C7-D34E5378FAE7}"/>
    <cellStyle name="Millares 5 2 5 7" xfId="7031" xr:uid="{1CBF2A52-610A-4427-945D-1B8C818CA6B8}"/>
    <cellStyle name="Millares 5 2 5 8" xfId="4289" xr:uid="{354077FC-2046-450D-9466-A3027DD3404D}"/>
    <cellStyle name="Millares 6" xfId="155" xr:uid="{18520180-0E1B-4A95-9325-7904AE7A91BF}"/>
    <cellStyle name="Millares 6 10" xfId="7026" xr:uid="{727EC771-F6A9-47FB-B5B9-A38B28958B46}"/>
    <cellStyle name="Millares 6 11" xfId="4278" xr:uid="{4D99A6D7-4A93-4148-9C68-601F21D5765E}"/>
    <cellStyle name="Millares 6 2" xfId="156" xr:uid="{9EE47159-DC16-4EB7-A2E2-A478949BC14F}"/>
    <cellStyle name="Millares 6 2 2" xfId="1284" xr:uid="{9A295557-2C50-4C5F-B132-4DD99BD72507}"/>
    <cellStyle name="Millares 6 2 2 2" xfId="1343" xr:uid="{DBBA3285-B8D6-4F10-B3E4-88637E529146}"/>
    <cellStyle name="Millares 6 2 2 2 2" xfId="1415" xr:uid="{69948968-033B-4BE5-96F5-A110E4059160}"/>
    <cellStyle name="Millares 6 2 2 2 2 2" xfId="2697" xr:uid="{D7EE284E-C527-431D-A67C-B7F08D6A6421}"/>
    <cellStyle name="Millares 6 2 2 2 2 2 2" xfId="8190" xr:uid="{CC162BEC-A4E7-4847-A4F4-7406CB601C4D}"/>
    <cellStyle name="Millares 6 2 2 2 2 2 3" xfId="5448" xr:uid="{9B512203-B29F-4CF3-89D8-B1EA12228AD9}"/>
    <cellStyle name="Millares 6 2 2 2 2 3" xfId="7111" xr:uid="{FB29A483-97D8-4412-AC08-0CAE87730582}"/>
    <cellStyle name="Millares 6 2 2 2 2 4" xfId="4369" xr:uid="{0BF9F0D0-3446-42B4-B295-30BCBBEA14F3}"/>
    <cellStyle name="Millares 6 2 2 2 3" xfId="2626" xr:uid="{90BEF26A-1CED-4208-9A7D-46C2CCF67983}"/>
    <cellStyle name="Millares 6 2 2 2 3 2" xfId="8119" xr:uid="{E1B6E738-9A18-4E09-8A9E-8DEC8E33226E}"/>
    <cellStyle name="Millares 6 2 2 2 3 3" xfId="5377" xr:uid="{F0BCF9CE-9084-44A2-A7A5-069A976B3A36}"/>
    <cellStyle name="Millares 6 2 2 2 4" xfId="7060" xr:uid="{B2439E55-4892-4B4B-B530-34996F1759F8}"/>
    <cellStyle name="Millares 6 2 2 2 5" xfId="4318" xr:uid="{934E731B-CCBF-4AF7-A1CE-E1DEEBAF9621}"/>
    <cellStyle name="Millares 6 2 2 3" xfId="1379" xr:uid="{E99CFFC5-316F-45FA-8194-F06177EC8C79}"/>
    <cellStyle name="Millares 6 2 2 3 2" xfId="2661" xr:uid="{C75C864F-0E1D-4850-94B8-CCD7AC7BF14F}"/>
    <cellStyle name="Millares 6 2 2 3 2 2" xfId="8154" xr:uid="{C288215D-BBF8-4F6C-86FE-E99F879A5434}"/>
    <cellStyle name="Millares 6 2 2 3 2 3" xfId="5412" xr:uid="{52C54235-07C8-4288-AE28-3DE18836514F}"/>
    <cellStyle name="Millares 6 2 2 3 3" xfId="7087" xr:uid="{937B8F18-50FF-4D16-AAEF-0097CAE7E16D}"/>
    <cellStyle name="Millares 6 2 2 3 4" xfId="4345" xr:uid="{0CC5B473-1AE7-48E2-8741-B6B3D0884757}"/>
    <cellStyle name="Millares 6 2 2 4" xfId="2590" xr:uid="{F098528B-501E-45BD-B11B-A83F1460883C}"/>
    <cellStyle name="Millares 6 2 2 4 2" xfId="8083" xr:uid="{ADDD7AC4-422A-47F9-9B50-9F00E29DE3A7}"/>
    <cellStyle name="Millares 6 2 2 4 3" xfId="5341" xr:uid="{1CC78218-4045-4C40-ACCD-5827E28F1ABE}"/>
    <cellStyle name="Millares 6 2 2 5" xfId="7034" xr:uid="{D92F9213-7C5E-435D-A568-1BDB83B8B916}"/>
    <cellStyle name="Millares 6 2 2 6" xfId="4292" xr:uid="{3E9BE311-FD38-4663-8E20-583D97459BBE}"/>
    <cellStyle name="Millares 6 2 3" xfId="1280" xr:uid="{04B22CF0-5057-4EFC-ADCC-2FF4A38EA947}"/>
    <cellStyle name="Millares 6 2 3 2" xfId="1289" xr:uid="{998C03BE-AA23-4777-97BB-3A0D641EFBD2}"/>
    <cellStyle name="Millares 6 2 3 2 2" xfId="1348" xr:uid="{B326DCDD-7717-4E5A-BB2B-568DE955570F}"/>
    <cellStyle name="Millares 6 2 3 2 2 2" xfId="1420" xr:uid="{CA2E0F05-7151-49C9-B88D-FC611DC5F060}"/>
    <cellStyle name="Millares 6 2 3 2 2 2 2" xfId="2702" xr:uid="{8AC4C814-1225-4DA2-9EEB-41B4100433C8}"/>
    <cellStyle name="Millares 6 2 3 2 2 2 2 2" xfId="8195" xr:uid="{9525D10F-64CE-4E7C-B88D-F7AF8FA7B4C4}"/>
    <cellStyle name="Millares 6 2 3 2 2 2 2 3" xfId="5453" xr:uid="{2D110D0A-85DE-4878-BE26-96314E421E08}"/>
    <cellStyle name="Millares 6 2 3 2 2 2 3" xfId="7116" xr:uid="{0F2C4F54-E57D-43ED-8EE6-95ABFE9BA5BF}"/>
    <cellStyle name="Millares 6 2 3 2 2 2 4" xfId="4374" xr:uid="{E465B4EF-B523-4CAD-B737-25F93115BF73}"/>
    <cellStyle name="Millares 6 2 3 2 2 3" xfId="2631" xr:uid="{69E1F819-48A3-48C2-B4AB-8F7B001DEBA9}"/>
    <cellStyle name="Millares 6 2 3 2 2 3 2" xfId="8124" xr:uid="{85128451-F3CF-4A89-97DC-CF21BB1551BD}"/>
    <cellStyle name="Millares 6 2 3 2 2 3 3" xfId="5382" xr:uid="{DAAA0DC0-38D8-4335-A478-1E3329B632D3}"/>
    <cellStyle name="Millares 6 2 3 2 2 4" xfId="7063" xr:uid="{CCA6761F-010A-4E68-8B22-A84903BD513B}"/>
    <cellStyle name="Millares 6 2 3 2 2 5" xfId="4321" xr:uid="{B5AE8DA6-81C3-4C61-A75B-803FAEF0328D}"/>
    <cellStyle name="Millares 6 2 3 2 3" xfId="1384" xr:uid="{21CA5226-0D29-4DF3-886D-A315E6643BFA}"/>
    <cellStyle name="Millares 6 2 3 2 3 2" xfId="2666" xr:uid="{1404C817-8CB9-4896-99A0-FD7BE7DB5268}"/>
    <cellStyle name="Millares 6 2 3 2 3 2 2" xfId="8159" xr:uid="{F7591418-95F3-493C-8627-8446200E4F43}"/>
    <cellStyle name="Millares 6 2 3 2 3 2 3" xfId="5417" xr:uid="{9F000F6C-9E29-41F8-8277-9950F9F62F0D}"/>
    <cellStyle name="Millares 6 2 3 2 3 3" xfId="7090" xr:uid="{660BAD0A-0A54-4DD0-868A-72FF56CC13F3}"/>
    <cellStyle name="Millares 6 2 3 2 3 4" xfId="4348" xr:uid="{46D066D5-E639-4BEF-A02B-95B9A6B70368}"/>
    <cellStyle name="Millares 6 2 3 2 4" xfId="2595" xr:uid="{E712C61B-1010-4806-9A8E-4AE63D14E59A}"/>
    <cellStyle name="Millares 6 2 3 2 4 2" xfId="8088" xr:uid="{24A0975E-0CF9-4053-AD02-24810AF27758}"/>
    <cellStyle name="Millares 6 2 3 2 4 3" xfId="5346" xr:uid="{63A73824-C34D-40EF-ADCF-C05755C0EE23}"/>
    <cellStyle name="Millares 6 2 3 2 5" xfId="7037" xr:uid="{971F48ED-FFCC-4640-A8F3-CC504D074B8A}"/>
    <cellStyle name="Millares 6 2 3 2 6" xfId="4295" xr:uid="{0E5DB51E-B839-4C2F-A2A7-02BDD91320EE}"/>
    <cellStyle name="Millares 6 2 3 3" xfId="1299" xr:uid="{1C0A6C75-535A-444D-B7A5-6BF13FE60DD0}"/>
    <cellStyle name="Millares 6 2 3 3 2" xfId="1358" xr:uid="{AF637682-7E18-4FD3-947B-6F37078B066A}"/>
    <cellStyle name="Millares 6 2 3 3 2 2" xfId="1430" xr:uid="{7F11C800-5216-4B5F-872A-AADC1B84CC2B}"/>
    <cellStyle name="Millares 6 2 3 3 2 2 2" xfId="2712" xr:uid="{6738DCE6-3559-4331-846B-58A878594634}"/>
    <cellStyle name="Millares 6 2 3 3 2 2 2 2" xfId="8205" xr:uid="{7D9975E1-B304-47EA-BECB-DB627A81456F}"/>
    <cellStyle name="Millares 6 2 3 3 2 2 2 3" xfId="5463" xr:uid="{FBD9CF14-2B5E-4603-BE32-E0CE4036F8F6}"/>
    <cellStyle name="Millares 6 2 3 3 2 2 3" xfId="7123" xr:uid="{6FDBF9D2-AFA2-49C1-A1F4-6ADD44F2CBD9}"/>
    <cellStyle name="Millares 6 2 3 3 2 2 4" xfId="4381" xr:uid="{DA905DF7-9230-460F-99D6-B2CFC4DC0396}"/>
    <cellStyle name="Millares 6 2 3 3 2 3" xfId="2641" xr:uid="{8AD56999-37A8-4EE5-A5EA-40E4F0D35A19}"/>
    <cellStyle name="Millares 6 2 3 3 2 3 2" xfId="8134" xr:uid="{6F8028CF-63A9-4416-8D71-FBD3F921677F}"/>
    <cellStyle name="Millares 6 2 3 3 2 3 3" xfId="5392" xr:uid="{84D10658-A66E-4A08-B4AA-296730F09CCF}"/>
    <cellStyle name="Millares 6 2 3 3 2 4" xfId="7073" xr:uid="{1EF69B46-B6E5-40BD-A016-CC1EFC90BEB1}"/>
    <cellStyle name="Millares 6 2 3 3 2 5" xfId="4331" xr:uid="{2E333A2A-F59F-4A75-841C-E9551DB306D0}"/>
    <cellStyle name="Millares 6 2 3 3 3" xfId="1394" xr:uid="{6C41F691-7A4D-4C8F-A53A-8CFD980E1F20}"/>
    <cellStyle name="Millares 6 2 3 3 3 2" xfId="2676" xr:uid="{13116144-97B6-40F4-9776-FC7AFB363DF7}"/>
    <cellStyle name="Millares 6 2 3 3 3 2 2" xfId="8169" xr:uid="{DE97DAEC-824C-4874-B915-D8B99F00ABB1}"/>
    <cellStyle name="Millares 6 2 3 3 3 2 3" xfId="5427" xr:uid="{3ADA94C0-1A4C-471F-84C2-918D43D9793E}"/>
    <cellStyle name="Millares 6 2 3 3 3 3" xfId="7097" xr:uid="{A0E5CB13-5D8A-4264-8734-78B4A1E8AB11}"/>
    <cellStyle name="Millares 6 2 3 3 3 4" xfId="4355" xr:uid="{4F55B8A4-42D1-4FA5-925B-3543652A6E19}"/>
    <cellStyle name="Millares 6 2 3 3 4" xfId="2605" xr:uid="{5EE218E2-5CD1-4D7F-AFFA-013C34F70938}"/>
    <cellStyle name="Millares 6 2 3 3 4 2" xfId="8098" xr:uid="{218E5B17-800B-41AD-B4D6-AC2AFC82D6E2}"/>
    <cellStyle name="Millares 6 2 3 3 4 3" xfId="5356" xr:uid="{6D8AB08D-9F1F-41CD-AFB1-44CCD1733B25}"/>
    <cellStyle name="Millares 6 2 3 3 5" xfId="7044" xr:uid="{B0877BBC-E879-4EFE-803A-E8B850C36E2E}"/>
    <cellStyle name="Millares 6 2 3 3 6" xfId="4302" xr:uid="{1A8599CD-F811-4E3A-B6D2-77A2D6A1BE8F}"/>
    <cellStyle name="Millares 6 2 3 4" xfId="1339" xr:uid="{94E7913E-15F7-4ED9-895C-4F9B0D293467}"/>
    <cellStyle name="Millares 6 2 3 4 2" xfId="1411" xr:uid="{86C78CAD-5AD4-436A-99DE-4DB673AD6C1F}"/>
    <cellStyle name="Millares 6 2 3 4 2 2" xfId="2693" xr:uid="{FA0BB81A-ECB5-42C0-8663-1C8F3F275C5F}"/>
    <cellStyle name="Millares 6 2 3 4 2 2 2" xfId="8186" xr:uid="{A91470D5-4C7C-4A0F-9D75-FCFC14292E76}"/>
    <cellStyle name="Millares 6 2 3 4 2 2 3" xfId="5444" xr:uid="{509F4411-9C70-4370-B39A-A05EFBCE8C8B}"/>
    <cellStyle name="Millares 6 2 3 4 2 3" xfId="7107" xr:uid="{60BCFAB8-98B4-4337-B6FD-BEA8FFFA1225}"/>
    <cellStyle name="Millares 6 2 3 4 2 4" xfId="4365" xr:uid="{0D792375-0A7D-425D-BD34-019728D050B7}"/>
    <cellStyle name="Millares 6 2 3 4 3" xfId="2622" xr:uid="{29DA8D52-A00E-491F-9D84-23DC8EB4B763}"/>
    <cellStyle name="Millares 6 2 3 4 3 2" xfId="8115" xr:uid="{31F74B9D-2102-4C70-8BD5-56325C371B5A}"/>
    <cellStyle name="Millares 6 2 3 4 3 3" xfId="5373" xr:uid="{1E96DA83-0331-44C8-8819-CB2332A8C78D}"/>
    <cellStyle name="Millares 6 2 3 4 4" xfId="7056" xr:uid="{ED5B544F-7EDC-4CC4-A0C2-A370176C2A4F}"/>
    <cellStyle name="Millares 6 2 3 4 5" xfId="4314" xr:uid="{41F4150D-39F7-41D3-A460-4493D80725FD}"/>
    <cellStyle name="Millares 6 2 3 5" xfId="1375" xr:uid="{E6D86212-750C-46B1-B3E5-D9EB7635CC55}"/>
    <cellStyle name="Millares 6 2 3 5 2" xfId="2657" xr:uid="{316E763A-83C4-4C78-93F6-8AFB4EFB2D03}"/>
    <cellStyle name="Millares 6 2 3 5 2 2" xfId="8150" xr:uid="{95E4053D-0C48-4BFE-9DC5-09920FC9F5A0}"/>
    <cellStyle name="Millares 6 2 3 5 2 3" xfId="5408" xr:uid="{554EE87D-298C-4181-AD88-FAEF39491292}"/>
    <cellStyle name="Millares 6 2 3 5 3" xfId="7083" xr:uid="{6155C9CB-FE8A-45CA-9C2D-A2FA54B7B3E2}"/>
    <cellStyle name="Millares 6 2 3 5 4" xfId="4341" xr:uid="{CCE82657-3E41-4812-B34C-2CE41B5CFDB7}"/>
    <cellStyle name="Millares 6 2 3 6" xfId="2586" xr:uid="{EE79EE88-1635-4289-A891-B279B778345D}"/>
    <cellStyle name="Millares 6 2 3 6 2" xfId="8079" xr:uid="{5B922502-1359-4FF7-BFCC-54E623D6BADF}"/>
    <cellStyle name="Millares 6 2 3 6 3" xfId="5337" xr:uid="{D3DD718A-E80D-4A3C-8285-33B4ED7F427D}"/>
    <cellStyle name="Millares 6 2 3 7" xfId="7030" xr:uid="{E8D460BA-0B05-481E-BFC1-358C77CC4A0B}"/>
    <cellStyle name="Millares 6 2 3 8" xfId="4288" xr:uid="{EFAAD4CF-1236-44B5-95B2-9384AB6E20E7}"/>
    <cellStyle name="Millares 6 2 4" xfId="1294" xr:uid="{BAF31DEE-9E2E-4A0D-952E-56646C7DB193}"/>
    <cellStyle name="Millares 6 2 4 2" xfId="1353" xr:uid="{298B4178-87AD-4C25-A58A-BC237A0FFF9D}"/>
    <cellStyle name="Millares 6 2 4 2 2" xfId="1425" xr:uid="{57C1F14A-EDAB-40CB-AAC8-837AEF91CC21}"/>
    <cellStyle name="Millares 6 2 4 2 2 2" xfId="2707" xr:uid="{746E3B0A-D5AE-42B6-9902-19C32B884B08}"/>
    <cellStyle name="Millares 6 2 4 2 2 2 2" xfId="8200" xr:uid="{C027E6D1-FD23-44E6-A40A-0A45C9B48606}"/>
    <cellStyle name="Millares 6 2 4 2 2 2 3" xfId="5458" xr:uid="{570F34D6-8A00-46E9-9118-C5D10F40D4E1}"/>
    <cellStyle name="Millares 6 2 4 2 2 3" xfId="7120" xr:uid="{5906E455-C84D-4497-970A-ED4675C9C994}"/>
    <cellStyle name="Millares 6 2 4 2 2 4" xfId="4378" xr:uid="{1A4B4982-6178-4233-801A-CB50A75E80C6}"/>
    <cellStyle name="Millares 6 2 4 2 3" xfId="2636" xr:uid="{63ADC053-2B2B-4A0D-8E80-AC3269C1A529}"/>
    <cellStyle name="Millares 6 2 4 2 3 2" xfId="8129" xr:uid="{61355AFE-9CF6-449B-AAF3-55FFD658DFB5}"/>
    <cellStyle name="Millares 6 2 4 2 3 3" xfId="5387" xr:uid="{21D2C578-B034-47FF-8882-EF2887BBEC38}"/>
    <cellStyle name="Millares 6 2 4 2 4" xfId="7068" xr:uid="{BDC0E8C7-D643-4F46-A085-C6C420BFAB5E}"/>
    <cellStyle name="Millares 6 2 4 2 5" xfId="4326" xr:uid="{07794BD4-8335-42C3-9CE6-4E0D37965B7E}"/>
    <cellStyle name="Millares 6 2 4 3" xfId="1389" xr:uid="{EBFAE312-CF7F-4C5A-9AC8-F8D7A09523AF}"/>
    <cellStyle name="Millares 6 2 4 3 2" xfId="2671" xr:uid="{BE3E9AAC-4FED-4DFB-83E0-B3A0A9D5209B}"/>
    <cellStyle name="Millares 6 2 4 3 2 2" xfId="8164" xr:uid="{712F6CCC-39B6-41B3-8F36-278643E09B6C}"/>
    <cellStyle name="Millares 6 2 4 3 2 3" xfId="5422" xr:uid="{A029BBDE-1F4F-43CF-B594-3A0D07A9A3EC}"/>
    <cellStyle name="Millares 6 2 4 3 3" xfId="7094" xr:uid="{DF01521C-6B05-4859-90D0-9AD900B3B0A6}"/>
    <cellStyle name="Millares 6 2 4 3 4" xfId="4352" xr:uid="{DAD1BBB5-A942-4C08-A276-07220A3D8434}"/>
    <cellStyle name="Millares 6 2 4 4" xfId="2600" xr:uid="{1DA27D16-532F-4BB0-A0A5-60F07A8745E1}"/>
    <cellStyle name="Millares 6 2 4 4 2" xfId="8093" xr:uid="{6114321A-E0C5-4FAB-8E24-DB9A48517259}"/>
    <cellStyle name="Millares 6 2 4 4 3" xfId="5351" xr:uid="{320DD476-8FDC-4BB9-8B10-27AC3035AA6D}"/>
    <cellStyle name="Millares 6 2 4 5" xfId="7041" xr:uid="{7EC8F2B5-525D-42A6-9BD5-78322800851A}"/>
    <cellStyle name="Millares 6 2 4 6" xfId="4299" xr:uid="{6AAADAE9-6C26-488D-BAF6-1EC2316A55A5}"/>
    <cellStyle name="Millares 6 2 5" xfId="1313" xr:uid="{B38D4F12-BF5E-49B3-862A-A986FD6BA5EA}"/>
    <cellStyle name="Millares 6 2 5 2" xfId="1400" xr:uid="{B8492FE7-371C-4805-AD4F-C2AD8AF601E4}"/>
    <cellStyle name="Millares 6 2 5 2 2" xfId="2682" xr:uid="{601C96E6-95C1-43A8-ABF5-6FE74E6D7958}"/>
    <cellStyle name="Millares 6 2 5 2 2 2" xfId="8175" xr:uid="{C4BBF91B-6C54-4C34-BC39-A045424A0A43}"/>
    <cellStyle name="Millares 6 2 5 2 2 3" xfId="5433" xr:uid="{24A04DF9-CD1D-4170-8311-2FBA7463F423}"/>
    <cellStyle name="Millares 6 2 5 2 3" xfId="7101" xr:uid="{65947BB9-7627-4A3D-9C37-A7F9613D929E}"/>
    <cellStyle name="Millares 6 2 5 2 4" xfId="4359" xr:uid="{03382663-4FB4-4E64-A2D7-45BFC1726588}"/>
    <cellStyle name="Millares 6 2 5 3" xfId="2611" xr:uid="{09ACF3C1-73B6-40FB-AF3A-410AB7500473}"/>
    <cellStyle name="Millares 6 2 5 3 2" xfId="8104" xr:uid="{097AEA02-6BC3-4E9A-8F25-ABC36C7CB247}"/>
    <cellStyle name="Millares 6 2 5 3 3" xfId="5362" xr:uid="{F6D68CC3-40C2-4902-8709-7383A9316568}"/>
    <cellStyle name="Millares 6 2 5 4" xfId="7049" xr:uid="{063AFEDD-8E4A-4253-9991-C92FA4C051BE}"/>
    <cellStyle name="Millares 6 2 5 5" xfId="4307" xr:uid="{988ABE34-9A61-4410-9A6D-0E72A2EDBC45}"/>
    <cellStyle name="Millares 6 2 6" xfId="1370" xr:uid="{CABE20C7-0331-485B-B2C5-CF073490955C}"/>
    <cellStyle name="Millares 6 2 6 2" xfId="2652" xr:uid="{F3833B19-BE56-4510-B75D-92E94FF83E08}"/>
    <cellStyle name="Millares 6 2 6 2 2" xfId="8145" xr:uid="{DC9734F9-8432-4F2B-B96C-59440CB04594}"/>
    <cellStyle name="Millares 6 2 6 2 3" xfId="5403" xr:uid="{76CEBC25-F5CB-4F1E-8177-4179CBB0D849}"/>
    <cellStyle name="Millares 6 2 6 3" xfId="7080" xr:uid="{48623BA9-CAA8-4FE5-8ADD-EFCE6A845DC0}"/>
    <cellStyle name="Millares 6 2 6 4" xfId="4338" xr:uid="{9434D7DB-CCA2-4318-BD1D-5A1F290FE7E3}"/>
    <cellStyle name="Millares 6 2 7" xfId="2581" xr:uid="{B16A0584-6AE2-46DE-8FD4-AFF1A49AAB67}"/>
    <cellStyle name="Millares 6 2 7 2" xfId="8074" xr:uid="{01845105-69BC-4125-9BD2-BA9DEFAEFAAB}"/>
    <cellStyle name="Millares 6 2 7 3" xfId="5332" xr:uid="{D43DA3F7-9045-4826-9211-184C92656122}"/>
    <cellStyle name="Millares 6 2 8" xfId="7027" xr:uid="{C78A011B-C18E-48DE-A9D1-E80F2DCDB5E9}"/>
    <cellStyle name="Millares 6 2 9" xfId="4279" xr:uid="{9F55BAA0-8866-4065-90BC-BA4964E733BD}"/>
    <cellStyle name="Millares 6 3" xfId="1241" xr:uid="{B246B1DE-5180-40D5-A950-3BF1E8EC4E9A}"/>
    <cellStyle name="Millares 6 3 2" xfId="1286" xr:uid="{5393C2BD-A1FA-499C-B963-07DF80FA6F16}"/>
    <cellStyle name="Millares 6 3 2 2" xfId="1345" xr:uid="{27EC676F-EE05-47F0-A4A9-07E5C1B2E689}"/>
    <cellStyle name="Millares 6 3 2 2 2" xfId="1417" xr:uid="{31B683BC-38ED-400C-93E3-D99B8D8B1DC7}"/>
    <cellStyle name="Millares 6 3 2 2 2 2" xfId="2699" xr:uid="{4CACBC3E-CA80-4150-9003-FE55AA22AF71}"/>
    <cellStyle name="Millares 6 3 2 2 2 2 2" xfId="8192" xr:uid="{4D992097-AEA8-46D0-8617-314DA3C2529D}"/>
    <cellStyle name="Millares 6 3 2 2 2 2 3" xfId="5450" xr:uid="{4650A721-1D1A-4E01-B1FE-CFE8976C665B}"/>
    <cellStyle name="Millares 6 3 2 2 2 3" xfId="7113" xr:uid="{6F09A06F-4A0A-41E2-B7AF-5887A986CF45}"/>
    <cellStyle name="Millares 6 3 2 2 2 4" xfId="4371" xr:uid="{7B52D8F5-A10D-476D-ADAE-14854D5150DE}"/>
    <cellStyle name="Millares 6 3 2 2 3" xfId="2628" xr:uid="{7CDB7853-6C3C-41F9-8396-B7EE854278A5}"/>
    <cellStyle name="Millares 6 3 2 2 3 2" xfId="8121" xr:uid="{D069C055-02C5-46D3-A1D7-0CF2AE05AECC}"/>
    <cellStyle name="Millares 6 3 2 2 3 3" xfId="5379" xr:uid="{346E682A-F8B2-40AE-9ECD-7B011DF33FA2}"/>
    <cellStyle name="Millares 6 3 2 2 4" xfId="7062" xr:uid="{77256366-D738-4934-8F5E-B16DFE5F32A0}"/>
    <cellStyle name="Millares 6 3 2 2 5" xfId="4320" xr:uid="{59434C41-E0A1-4E35-8FDB-EF55549818D0}"/>
    <cellStyle name="Millares 6 3 2 3" xfId="1381" xr:uid="{4E3EA18C-F548-4742-8C0B-7D64EAAEE801}"/>
    <cellStyle name="Millares 6 3 2 3 2" xfId="2663" xr:uid="{58DBF218-0F6B-4514-BC3F-962359B5D8D2}"/>
    <cellStyle name="Millares 6 3 2 3 2 2" xfId="8156" xr:uid="{79C5173F-BAE0-48AD-829A-8D96235B90DC}"/>
    <cellStyle name="Millares 6 3 2 3 2 3" xfId="5414" xr:uid="{C9742CCA-C16D-40EA-A34C-CC56410D6623}"/>
    <cellStyle name="Millares 6 3 2 3 3" xfId="7089" xr:uid="{4EADDD45-E072-4D2C-ACEE-E4C41FE572DD}"/>
    <cellStyle name="Millares 6 3 2 3 4" xfId="4347" xr:uid="{3BA14F86-5625-4778-9809-DE3CA186DEFE}"/>
    <cellStyle name="Millares 6 3 2 4" xfId="2592" xr:uid="{4CF7A0A5-6ED0-4561-9D39-DE156FC29A0D}"/>
    <cellStyle name="Millares 6 3 2 4 2" xfId="8085" xr:uid="{97551631-CAE9-4C6E-80A9-074361768B43}"/>
    <cellStyle name="Millares 6 3 2 4 3" xfId="5343" xr:uid="{E5070249-A8A8-4F10-BF6B-24C9B11BA243}"/>
    <cellStyle name="Millares 6 3 2 5" xfId="7036" xr:uid="{FC3444C0-2187-4461-834C-C93AF138E713}"/>
    <cellStyle name="Millares 6 3 2 6" xfId="4294" xr:uid="{512EE881-B2A2-46A0-B613-E306E6C2863D}"/>
    <cellStyle name="Millares 6 3 3" xfId="1296" xr:uid="{934A9217-013D-4FD1-8336-1F2DF4D7E3A1}"/>
    <cellStyle name="Millares 6 3 3 2" xfId="1355" xr:uid="{3BC8EE23-9B39-4097-9468-855CF36CEDF9}"/>
    <cellStyle name="Millares 6 3 3 2 2" xfId="1427" xr:uid="{76A82EC2-C413-4173-B7D9-CA42E1D93AFE}"/>
    <cellStyle name="Millares 6 3 3 2 2 2" xfId="2709" xr:uid="{F6FFCB4D-EAC7-4400-B32F-4D56F5A14B2D}"/>
    <cellStyle name="Millares 6 3 3 2 2 2 2" xfId="8202" xr:uid="{BDF1542F-F6D8-446C-B2B3-957AC57E167B}"/>
    <cellStyle name="Millares 6 3 3 2 2 2 3" xfId="5460" xr:uid="{EC6EF997-3E35-4E69-8176-814E80B09EA0}"/>
    <cellStyle name="Millares 6 3 3 2 2 3" xfId="7122" xr:uid="{A37681E1-7CF8-4825-99E9-768EFAFE72F7}"/>
    <cellStyle name="Millares 6 3 3 2 2 4" xfId="4380" xr:uid="{EA829004-4610-4E5E-8550-E41C7395262E}"/>
    <cellStyle name="Millares 6 3 3 2 3" xfId="2638" xr:uid="{B21C9713-2441-4CF0-85CF-3A2F16C46B56}"/>
    <cellStyle name="Millares 6 3 3 2 3 2" xfId="8131" xr:uid="{A7EA87D1-4FF9-49A8-8F62-7D3C5AB52B84}"/>
    <cellStyle name="Millares 6 3 3 2 3 3" xfId="5389" xr:uid="{4233B14D-F25D-4897-A458-C71B4E9EACC7}"/>
    <cellStyle name="Millares 6 3 3 2 4" xfId="7070" xr:uid="{A5040B95-2803-41A0-9FA3-04DE1A489FC5}"/>
    <cellStyle name="Millares 6 3 3 2 5" xfId="4328" xr:uid="{13C556AF-DF9B-474B-A1C3-E3BEFE50A437}"/>
    <cellStyle name="Millares 6 3 3 3" xfId="1391" xr:uid="{EED9DEAD-0F63-41D8-AB5F-80689E8CB227}"/>
    <cellStyle name="Millares 6 3 3 3 2" xfId="2673" xr:uid="{AEE62E19-89DF-4E0A-B0D8-8F121C2F7FA6}"/>
    <cellStyle name="Millares 6 3 3 3 2 2" xfId="8166" xr:uid="{F3DD76C7-76B5-4D06-B4C9-570EC43D1BBA}"/>
    <cellStyle name="Millares 6 3 3 3 2 3" xfId="5424" xr:uid="{62BC0DCD-FCFF-4107-B442-4CCBCA0C98F4}"/>
    <cellStyle name="Millares 6 3 3 3 3" xfId="7096" xr:uid="{AA0AE085-4599-4C8A-B619-BABBAC3B2237}"/>
    <cellStyle name="Millares 6 3 3 3 4" xfId="4354" xr:uid="{9CFDE1D1-B427-4AED-AB06-166B6D681881}"/>
    <cellStyle name="Millares 6 3 3 4" xfId="2602" xr:uid="{E4672BCD-E6A9-4084-86B1-A727AAF18AAE}"/>
    <cellStyle name="Millares 6 3 3 4 2" xfId="8095" xr:uid="{045A3DA8-360C-48C8-A36D-10379F095836}"/>
    <cellStyle name="Millares 6 3 3 4 3" xfId="5353" xr:uid="{1BC97F7E-1E8E-4826-A128-C00072245077}"/>
    <cellStyle name="Millares 6 3 3 5" xfId="7043" xr:uid="{C605A32B-619E-47C6-9C48-59EDEFE33E98}"/>
    <cellStyle name="Millares 6 3 3 6" xfId="4301" xr:uid="{3104A1F7-F7D6-4979-8F2B-C05B8F173E9E}"/>
    <cellStyle name="Millares 6 3 4" xfId="1330" xr:uid="{63D527DF-3273-4956-A1D6-ACD9B4F9D22A}"/>
    <cellStyle name="Millares 6 3 4 2" xfId="1408" xr:uid="{3D1580D9-BB81-46DF-9373-01EBFD17A01C}"/>
    <cellStyle name="Millares 6 3 4 2 2" xfId="2690" xr:uid="{57F423EB-6BCA-40FE-B8D9-BB8FA0797349}"/>
    <cellStyle name="Millares 6 3 4 2 2 2" xfId="8183" xr:uid="{F6892E55-E316-4A9A-A79C-C3952F9FE15D}"/>
    <cellStyle name="Millares 6 3 4 2 2 3" xfId="5441" xr:uid="{5118672E-39F5-4C38-B9AB-5B56D58E8045}"/>
    <cellStyle name="Millares 6 3 4 2 3" xfId="7106" xr:uid="{065A28A5-CC17-41E1-A1C4-94FF20A17587}"/>
    <cellStyle name="Millares 6 3 4 2 4" xfId="4364" xr:uid="{4F2606B4-C1AF-49AB-9CDA-2B1E7EF43239}"/>
    <cellStyle name="Millares 6 3 4 3" xfId="2619" xr:uid="{1E89D4D9-DB2A-49FE-AB5E-563EFDADF436}"/>
    <cellStyle name="Millares 6 3 4 3 2" xfId="8112" xr:uid="{2E785AE8-26E5-4985-BF7E-A46D07908333}"/>
    <cellStyle name="Millares 6 3 4 3 3" xfId="5370" xr:uid="{83112919-5BF1-4ABB-8516-0DE5445C81DA}"/>
    <cellStyle name="Millares 6 3 4 4" xfId="7055" xr:uid="{3E6D6D4A-8CD0-43DF-82E4-B28D6FFB7309}"/>
    <cellStyle name="Millares 6 3 4 5" xfId="4313" xr:uid="{A6007CA2-7B33-4C15-913C-07CD69D22777}"/>
    <cellStyle name="Millares 6 3 5" xfId="1372" xr:uid="{8DDBC1FA-033C-4BD6-A4F5-BDB4F244ACEB}"/>
    <cellStyle name="Millares 6 3 5 2" xfId="2654" xr:uid="{19A6AA5B-3B70-426D-8E8C-84DF4C037735}"/>
    <cellStyle name="Millares 6 3 5 2 2" xfId="8147" xr:uid="{662B6372-F91D-464C-9C8E-DC20B6735870}"/>
    <cellStyle name="Millares 6 3 5 2 3" xfId="5405" xr:uid="{104E2621-A13B-46E8-B495-61D221A3D3B5}"/>
    <cellStyle name="Millares 6 3 5 3" xfId="7082" xr:uid="{0DA5C692-8743-424A-B82E-81BD0FECFD82}"/>
    <cellStyle name="Millares 6 3 5 4" xfId="4340" xr:uid="{50F561A9-7E7F-4F45-8990-2546B0753A72}"/>
    <cellStyle name="Millares 6 3 6" xfId="2583" xr:uid="{5D26B51C-788A-4C8E-BE01-80EE4260A24C}"/>
    <cellStyle name="Millares 6 3 6 2" xfId="8076" xr:uid="{83D08981-2F2A-4537-8A77-67427CF78719}"/>
    <cellStyle name="Millares 6 3 6 3" xfId="5334" xr:uid="{49F42926-11B9-452B-BDBC-2162C97C7EEF}"/>
    <cellStyle name="Millares 6 3 7" xfId="7029" xr:uid="{D1A600FF-2CCA-4F9A-BE94-73AAB01DD285}"/>
    <cellStyle name="Millares 6 3 8" xfId="4284" xr:uid="{6D24D8AB-1D72-41C2-85B7-7E037ED1DC9D}"/>
    <cellStyle name="Millares 6 4" xfId="1240" xr:uid="{C8256535-CDDF-4693-AF2F-524769FAEE8D}"/>
    <cellStyle name="Millares 6 4 2" xfId="1285" xr:uid="{4E696189-CECF-44DC-A720-28EF60DED66D}"/>
    <cellStyle name="Millares 6 4 2 2" xfId="1344" xr:uid="{6001E0DF-FA49-4679-9D1D-6AFD7184145F}"/>
    <cellStyle name="Millares 6 4 2 2 2" xfId="1416" xr:uid="{5B2ED0B6-6D25-456E-99FD-070E17B6733D}"/>
    <cellStyle name="Millares 6 4 2 2 2 2" xfId="2698" xr:uid="{DC5ED747-BEEF-4467-B0CA-54F4EC763EBD}"/>
    <cellStyle name="Millares 6 4 2 2 2 2 2" xfId="8191" xr:uid="{FCF17C68-D382-4350-94EC-C88E7FF746E2}"/>
    <cellStyle name="Millares 6 4 2 2 2 2 3" xfId="5449" xr:uid="{8F497AB8-17EE-48BC-A27B-8A36EDA88B21}"/>
    <cellStyle name="Millares 6 4 2 2 2 3" xfId="7112" xr:uid="{6E0245C6-70A1-4AFC-8DCD-09686EBB7721}"/>
    <cellStyle name="Millares 6 4 2 2 2 4" xfId="4370" xr:uid="{DFB643F8-E94D-4C87-B773-B3D787C8F081}"/>
    <cellStyle name="Millares 6 4 2 2 3" xfId="2627" xr:uid="{94F2B4B8-0CC3-4C89-A93D-25F1DAE71321}"/>
    <cellStyle name="Millares 6 4 2 2 3 2" xfId="8120" xr:uid="{CCCD3DF5-2249-4FEB-BEEE-B6F993A53E2F}"/>
    <cellStyle name="Millares 6 4 2 2 3 3" xfId="5378" xr:uid="{3FCF7ABD-200B-420B-BD75-56713BFF5934}"/>
    <cellStyle name="Millares 6 4 2 2 4" xfId="7061" xr:uid="{8EA030A4-0C66-456E-A697-D4BDA1BD0D4D}"/>
    <cellStyle name="Millares 6 4 2 2 5" xfId="4319" xr:uid="{AA8F220A-6545-4F36-8DD6-C2E5D252884D}"/>
    <cellStyle name="Millares 6 4 2 3" xfId="1380" xr:uid="{E1ACB8F2-1C37-43AD-A958-A25F856E52FC}"/>
    <cellStyle name="Millares 6 4 2 3 2" xfId="2662" xr:uid="{B6F9DFF1-F7C2-4802-9AD0-CB4E4187DF0A}"/>
    <cellStyle name="Millares 6 4 2 3 2 2" xfId="8155" xr:uid="{5E380DF8-87D7-4935-B617-534FEC2E882E}"/>
    <cellStyle name="Millares 6 4 2 3 2 3" xfId="5413" xr:uid="{A4948AB9-904A-49E6-9B87-87B7B61D5C63}"/>
    <cellStyle name="Millares 6 4 2 3 3" xfId="7088" xr:uid="{16117400-794B-4EA9-BE74-DBA876E350DD}"/>
    <cellStyle name="Millares 6 4 2 3 4" xfId="4346" xr:uid="{B4ABD6C0-C7E3-44A2-B5D9-B1EA8B69FAA2}"/>
    <cellStyle name="Millares 6 4 2 4" xfId="2591" xr:uid="{2BC4DE45-1EC1-4C49-9145-FF1204310349}"/>
    <cellStyle name="Millares 6 4 2 4 2" xfId="8084" xr:uid="{0CB7BF92-210B-4DA8-97D0-6A723533589E}"/>
    <cellStyle name="Millares 6 4 2 4 3" xfId="5342" xr:uid="{C9EA9F34-7FB5-4524-9E42-150CC1757305}"/>
    <cellStyle name="Millares 6 4 2 5" xfId="7035" xr:uid="{434C5D39-CD36-4E07-9137-9F6B01C0AFAC}"/>
    <cellStyle name="Millares 6 4 2 6" xfId="4293" xr:uid="{4C326C54-C0BF-4CAD-A937-6F5F67DF41B7}"/>
    <cellStyle name="Millares 6 4 3" xfId="1295" xr:uid="{7F0E3E15-372E-45B6-B714-A889C5D4D2C1}"/>
    <cellStyle name="Millares 6 4 3 2" xfId="1354" xr:uid="{F7F27D02-BBA3-4DE8-807B-4097DF1776A6}"/>
    <cellStyle name="Millares 6 4 3 2 2" xfId="1426" xr:uid="{EF0251C8-878C-41DA-BCE8-4DB21994D188}"/>
    <cellStyle name="Millares 6 4 3 2 2 2" xfId="2708" xr:uid="{01962EBE-70A9-4324-A891-A7A39B2E31F5}"/>
    <cellStyle name="Millares 6 4 3 2 2 2 2" xfId="8201" xr:uid="{BD3CFD9B-14D3-4DF0-8A3E-3237BCD02216}"/>
    <cellStyle name="Millares 6 4 3 2 2 2 3" xfId="5459" xr:uid="{4E64672E-E679-4042-A7E4-28D3F0F45486}"/>
    <cellStyle name="Millares 6 4 3 2 2 3" xfId="7121" xr:uid="{5FAD7E93-9D48-4DC6-9843-0A85074ECE7B}"/>
    <cellStyle name="Millares 6 4 3 2 2 4" xfId="4379" xr:uid="{3EF3E736-BCCD-4098-B3A8-772B47371F05}"/>
    <cellStyle name="Millares 6 4 3 2 3" xfId="2637" xr:uid="{15A52051-883C-4DA8-B901-D98BD216594B}"/>
    <cellStyle name="Millares 6 4 3 2 3 2" xfId="8130" xr:uid="{0FC96A58-22B4-4D18-8A07-D91D85C91301}"/>
    <cellStyle name="Millares 6 4 3 2 3 3" xfId="5388" xr:uid="{8A657204-DDE6-4544-8A4B-737CF381D556}"/>
    <cellStyle name="Millares 6 4 3 2 4" xfId="7069" xr:uid="{1AA798FF-C147-4CAB-B72F-D63FB85D150F}"/>
    <cellStyle name="Millares 6 4 3 2 5" xfId="4327" xr:uid="{4950B505-ED45-4D58-82BF-F2BEA6EF0096}"/>
    <cellStyle name="Millares 6 4 3 3" xfId="1390" xr:uid="{3D817604-44FC-42E4-B031-501F2891F524}"/>
    <cellStyle name="Millares 6 4 3 3 2" xfId="2672" xr:uid="{E741A355-DCAA-4776-9730-F0C1A93E9B45}"/>
    <cellStyle name="Millares 6 4 3 3 2 2" xfId="8165" xr:uid="{69F0FB95-B613-4B47-B3D2-D48A735766B5}"/>
    <cellStyle name="Millares 6 4 3 3 2 3" xfId="5423" xr:uid="{7E1013FA-915F-4F69-9488-036AAFF7B248}"/>
    <cellStyle name="Millares 6 4 3 3 3" xfId="7095" xr:uid="{B23F0AEA-0514-42C6-BECB-ED7A52A259A8}"/>
    <cellStyle name="Millares 6 4 3 3 4" xfId="4353" xr:uid="{9086C450-B8CB-47AB-B356-7D8B4D715EB8}"/>
    <cellStyle name="Millares 6 4 3 4" xfId="2601" xr:uid="{A5ECFC38-4C00-4C28-B2DD-489F540E7C8E}"/>
    <cellStyle name="Millares 6 4 3 4 2" xfId="8094" xr:uid="{6058AACA-8C03-4120-8F03-EE7D1250AD3E}"/>
    <cellStyle name="Millares 6 4 3 4 3" xfId="5352" xr:uid="{6E8A65D3-DE2F-459D-A098-A971D5F8C6AB}"/>
    <cellStyle name="Millares 6 4 3 5" xfId="7042" xr:uid="{AB98736F-897B-464A-A271-56BACAB95E49}"/>
    <cellStyle name="Millares 6 4 3 6" xfId="4300" xr:uid="{323438C4-CCED-42E1-8508-E0AFD30C6892}"/>
    <cellStyle name="Millares 6 4 4" xfId="1329" xr:uid="{9E74FF0C-2D92-4419-B9D1-F858897929D1}"/>
    <cellStyle name="Millares 6 4 4 2" xfId="1407" xr:uid="{FF3056AF-151E-4D2A-970A-16DD756302C3}"/>
    <cellStyle name="Millares 6 4 4 2 2" xfId="2689" xr:uid="{EBFDECD0-2D7A-4DF1-A427-19E6F194D009}"/>
    <cellStyle name="Millares 6 4 4 2 2 2" xfId="8182" xr:uid="{CCBAA6BC-2F25-420C-8CA4-BF2AA040D52D}"/>
    <cellStyle name="Millares 6 4 4 2 2 3" xfId="5440" xr:uid="{D3048F45-2E75-4D28-A69A-C1358CFBE9EE}"/>
    <cellStyle name="Millares 6 4 4 2 3" xfId="7105" xr:uid="{77B66158-AAB2-4EFA-BADD-0B750E86488E}"/>
    <cellStyle name="Millares 6 4 4 2 4" xfId="4363" xr:uid="{8100BFB4-F82C-47B0-9616-2C4A9B0B2F25}"/>
    <cellStyle name="Millares 6 4 4 3" xfId="2618" xr:uid="{8B7EAF37-9E76-4D5F-A858-243282B13379}"/>
    <cellStyle name="Millares 6 4 4 3 2" xfId="8111" xr:uid="{DDCD29F7-76C9-4F62-87CF-5163FBE70309}"/>
    <cellStyle name="Millares 6 4 4 3 3" xfId="5369" xr:uid="{F6FB2F12-81CC-4829-B69F-9F412492D6F1}"/>
    <cellStyle name="Millares 6 4 4 4" xfId="7054" xr:uid="{643A47FE-3843-4175-A013-3BCAD6B08070}"/>
    <cellStyle name="Millares 6 4 4 5" xfId="4312" xr:uid="{E2706134-E9D3-49D4-8900-D79BDD14F7E3}"/>
    <cellStyle name="Millares 6 4 5" xfId="1371" xr:uid="{3B7AF177-0260-4CB3-998C-122864C7A3F5}"/>
    <cellStyle name="Millares 6 4 5 2" xfId="2653" xr:uid="{F07E73C6-D219-4AE8-B62B-85EC0ADF5CCC}"/>
    <cellStyle name="Millares 6 4 5 2 2" xfId="8146" xr:uid="{1F579C28-D371-4373-ACC2-35069EFD5259}"/>
    <cellStyle name="Millares 6 4 5 2 3" xfId="5404" xr:uid="{1DAE5A98-3028-4A75-BAD8-9DA8923C0808}"/>
    <cellStyle name="Millares 6 4 5 3" xfId="7081" xr:uid="{CAE1EF9D-4C91-4837-9AE5-0FD5B6C356B2}"/>
    <cellStyle name="Millares 6 4 5 4" xfId="4339" xr:uid="{2D7A53BF-AD61-48F6-A4E7-B29929B7DEB8}"/>
    <cellStyle name="Millares 6 4 6" xfId="2582" xr:uid="{D1400032-CAD7-4891-95C4-AE312D7DB3B8}"/>
    <cellStyle name="Millares 6 4 6 2" xfId="8075" xr:uid="{5E318D1B-0C81-4020-B76E-1856049F5FDD}"/>
    <cellStyle name="Millares 6 4 6 3" xfId="5333" xr:uid="{EAF779FD-9EB4-4147-9F0B-794B3AB28A53}"/>
    <cellStyle name="Millares 6 4 7" xfId="7028" xr:uid="{336E2CE6-8F2B-4B9F-9303-783F925714CB}"/>
    <cellStyle name="Millares 6 4 8" xfId="4283" xr:uid="{C8BEACB2-3BA6-410F-A3EE-53EC00C021CA}"/>
    <cellStyle name="Millares 6 5" xfId="1283" xr:uid="{6638CC84-43F2-4B5A-8A7C-5198D23B9011}"/>
    <cellStyle name="Millares 6 5 2" xfId="1342" xr:uid="{DF8BB80F-1445-4216-9E8F-9C3F36D42F66}"/>
    <cellStyle name="Millares 6 5 2 2" xfId="1414" xr:uid="{4C1B987E-41F0-43C7-8E07-DD452840458D}"/>
    <cellStyle name="Millares 6 5 2 2 2" xfId="2696" xr:uid="{FDDB5130-2AC4-46CA-A2F8-F342DF8D4A59}"/>
    <cellStyle name="Millares 6 5 2 2 2 2" xfId="8189" xr:uid="{3D04A881-33CA-4516-86E9-23F8161256ED}"/>
    <cellStyle name="Millares 6 5 2 2 2 3" xfId="5447" xr:uid="{B9AAA3E4-AB6D-4654-BF8F-1BDDA9BE3466}"/>
    <cellStyle name="Millares 6 5 2 2 3" xfId="7110" xr:uid="{18E232E3-93F2-42F9-AA73-835D0E55B055}"/>
    <cellStyle name="Millares 6 5 2 2 4" xfId="4368" xr:uid="{6E29C088-E639-4C93-B0FC-69A675FAC633}"/>
    <cellStyle name="Millares 6 5 2 3" xfId="2625" xr:uid="{3DA27568-96D8-4A16-A865-185094B840BB}"/>
    <cellStyle name="Millares 6 5 2 3 2" xfId="8118" xr:uid="{061B0FBF-61F6-4464-B33D-922CD1FEDAC7}"/>
    <cellStyle name="Millares 6 5 2 3 3" xfId="5376" xr:uid="{798953D6-05D2-4572-969B-FDF346570C68}"/>
    <cellStyle name="Millares 6 5 2 4" xfId="7059" xr:uid="{605CBF4A-17D9-43BF-B247-5BD549872D91}"/>
    <cellStyle name="Millares 6 5 2 5" xfId="4317" xr:uid="{E56BE82B-E8D9-45DE-A551-8269C680B4C2}"/>
    <cellStyle name="Millares 6 5 3" xfId="1378" xr:uid="{7B06CF53-9C56-4A43-A6A4-E4055D4A5BEA}"/>
    <cellStyle name="Millares 6 5 3 2" xfId="2660" xr:uid="{21CE2D42-DBCA-43AA-A1AA-DE5997D7F1F5}"/>
    <cellStyle name="Millares 6 5 3 2 2" xfId="8153" xr:uid="{4DF104F2-B163-463B-A2D3-E53E1372AE55}"/>
    <cellStyle name="Millares 6 5 3 2 3" xfId="5411" xr:uid="{38E0EA26-4575-45EF-9D38-7A3E0EF9A3D4}"/>
    <cellStyle name="Millares 6 5 3 3" xfId="7086" xr:uid="{7A279048-0183-4352-8C37-10BCE6BD0C2F}"/>
    <cellStyle name="Millares 6 5 3 4" xfId="4344" xr:uid="{57E11B10-5518-4313-B840-B83781C49A43}"/>
    <cellStyle name="Millares 6 5 4" xfId="2589" xr:uid="{B2ED7D1F-BD3C-4AA1-BA25-B01251A357DD}"/>
    <cellStyle name="Millares 6 5 4 2" xfId="8082" xr:uid="{3B6FC60C-36EB-4747-886C-35CE79C06DB8}"/>
    <cellStyle name="Millares 6 5 4 3" xfId="5340" xr:uid="{E2315528-E36C-4597-B515-5E4DC04B1AB4}"/>
    <cellStyle name="Millares 6 5 5" xfId="7033" xr:uid="{B803DC4A-B85F-45D5-89C2-8AC13ACE2134}"/>
    <cellStyle name="Millares 6 5 6" xfId="4291" xr:uid="{A6577BBB-49C9-4796-82DE-B280722EBA96}"/>
    <cellStyle name="Millares 6 6" xfId="1293" xr:uid="{A23E385F-7E1A-4505-876D-FB10BE5F8B01}"/>
    <cellStyle name="Millares 6 6 2" xfId="1352" xr:uid="{72BA926C-ED82-4316-B632-DBDC1BB23CEF}"/>
    <cellStyle name="Millares 6 6 2 2" xfId="1424" xr:uid="{BABB1742-D539-40FB-AD91-87B01FA90869}"/>
    <cellStyle name="Millares 6 6 2 2 2" xfId="2706" xr:uid="{78329594-F0B6-48CE-A781-595841E5182D}"/>
    <cellStyle name="Millares 6 6 2 2 2 2" xfId="8199" xr:uid="{EBDA10C3-4AEC-4A22-9C04-80AE3504F696}"/>
    <cellStyle name="Millares 6 6 2 2 2 3" xfId="5457" xr:uid="{27517B75-AC26-4613-9E27-22A09D6CE429}"/>
    <cellStyle name="Millares 6 6 2 2 3" xfId="7119" xr:uid="{CE83598B-235D-4EBF-800A-5FF50264AF8C}"/>
    <cellStyle name="Millares 6 6 2 2 4" xfId="4377" xr:uid="{A80DDA27-5F54-4D61-87B4-3505D0AC6CAA}"/>
    <cellStyle name="Millares 6 6 2 3" xfId="2635" xr:uid="{757995E1-9A4F-4F11-BE01-A875B28764F9}"/>
    <cellStyle name="Millares 6 6 2 3 2" xfId="8128" xr:uid="{B6482627-275B-4B6E-9392-FFA73756C8CA}"/>
    <cellStyle name="Millares 6 6 2 3 3" xfId="5386" xr:uid="{5AFE9B8C-500F-466B-9CC7-085A74CEFE93}"/>
    <cellStyle name="Millares 6 6 2 4" xfId="7067" xr:uid="{5A9F052C-16BF-4A6F-A562-F2C4590E174C}"/>
    <cellStyle name="Millares 6 6 2 5" xfId="4325" xr:uid="{E74519A7-6562-4FD9-A2B0-D5838B6CA9F2}"/>
    <cellStyle name="Millares 6 6 3" xfId="1388" xr:uid="{C2716337-7FCC-4FC1-B5F8-3336CE716776}"/>
    <cellStyle name="Millares 6 6 3 2" xfId="2670" xr:uid="{0BA9446D-79E3-4A67-BDC7-0F696A865548}"/>
    <cellStyle name="Millares 6 6 3 2 2" xfId="8163" xr:uid="{F5F23086-3ACF-4F7C-BFB8-DF3D5F630123}"/>
    <cellStyle name="Millares 6 6 3 2 3" xfId="5421" xr:uid="{AEFBF67D-8977-4D63-AE92-147D7C6E0347}"/>
    <cellStyle name="Millares 6 6 3 3" xfId="7093" xr:uid="{4662643C-7049-4465-B836-56CA58D76C5F}"/>
    <cellStyle name="Millares 6 6 3 4" xfId="4351" xr:uid="{6B728AA7-F403-4A59-8C4F-690AD25C5C44}"/>
    <cellStyle name="Millares 6 6 4" xfId="2599" xr:uid="{6CDED375-E144-4303-9E6F-6A83C75AF397}"/>
    <cellStyle name="Millares 6 6 4 2" xfId="8092" xr:uid="{341702E6-4C58-4D9E-8F8E-82E8E338BFC5}"/>
    <cellStyle name="Millares 6 6 4 3" xfId="5350" xr:uid="{1C066681-1D25-4F4F-BBD6-588BAEF01BAC}"/>
    <cellStyle name="Millares 6 6 5" xfId="7040" xr:uid="{75EF9773-08E1-4B60-A701-5FC40008E4B4}"/>
    <cellStyle name="Millares 6 6 6" xfId="4298" xr:uid="{325A1D56-0E8A-4724-8AD9-B9199F2B12DA}"/>
    <cellStyle name="Millares 6 7" xfId="1327" xr:uid="{900E8CF2-6A2D-4848-9A9A-2117FFF20F3D}"/>
    <cellStyle name="Millares 6 7 2" xfId="1405" xr:uid="{A8F81629-24DF-4118-916F-2F68F83C6D13}"/>
    <cellStyle name="Millares 6 7 2 2" xfId="2687" xr:uid="{A2D5E873-5838-4F73-A747-3C6A4DBA6EBC}"/>
    <cellStyle name="Millares 6 7 2 2 2" xfId="8180" xr:uid="{6BADF1F8-BE56-466C-B4D8-B2C024FC89D8}"/>
    <cellStyle name="Millares 6 7 2 2 3" xfId="5438" xr:uid="{9A217634-26EF-4EA0-B7F5-1795FD510B6B}"/>
    <cellStyle name="Millares 6 7 2 3" xfId="7103" xr:uid="{18514D89-081E-442D-A638-BB7BDF9AFA09}"/>
    <cellStyle name="Millares 6 7 2 4" xfId="4361" xr:uid="{AD2089E8-87BA-48F1-8656-AFB5D836ADD4}"/>
    <cellStyle name="Millares 6 7 3" xfId="2616" xr:uid="{0234E5DE-C51C-464C-BDA6-82BECFDD9A6C}"/>
    <cellStyle name="Millares 6 7 3 2" xfId="8109" xr:uid="{5067D556-4F39-4D97-87A3-AB297DF633EA}"/>
    <cellStyle name="Millares 6 7 3 3" xfId="5367" xr:uid="{77805716-D1D0-4C64-8585-4036950BD354}"/>
    <cellStyle name="Millares 6 7 4" xfId="7052" xr:uid="{6D746975-E2F6-43D1-A6FD-8FFBF5BCCA55}"/>
    <cellStyle name="Millares 6 7 5" xfId="4310" xr:uid="{4A115215-8028-4745-B332-ECC788056D0B}"/>
    <cellStyle name="Millares 6 8" xfId="1369" xr:uid="{4EB74E0B-2A51-4DA2-AEF8-15C4DBAA94B9}"/>
    <cellStyle name="Millares 6 8 2" xfId="2651" xr:uid="{83B4BBF3-8FFC-406C-9E9E-CDE9E9255680}"/>
    <cellStyle name="Millares 6 8 2 2" xfId="8144" xr:uid="{E3E8EC00-826F-44AF-825D-F0CFFFB3DAA2}"/>
    <cellStyle name="Millares 6 8 2 3" xfId="5402" xr:uid="{C954E868-9001-471F-9938-3A1A01372257}"/>
    <cellStyle name="Millares 6 8 3" xfId="7079" xr:uid="{026393B1-65A3-4CD1-A502-6EFE029904B8}"/>
    <cellStyle name="Millares 6 8 4" xfId="4337" xr:uid="{F2B3A04D-32BE-499F-A34B-1BDF24BE3DAB}"/>
    <cellStyle name="Millares 6 9" xfId="2580" xr:uid="{DEC359A2-C122-4F3E-B0BD-4C9CD7110691}"/>
    <cellStyle name="Millares 6 9 2" xfId="8073" xr:uid="{8F49CB01-C85D-45B1-AD2C-FE5656C6EFDC}"/>
    <cellStyle name="Millares 6 9 3" xfId="5331" xr:uid="{E67A6C06-86D8-4797-9665-27BEE183FA1C}"/>
    <cellStyle name="Normal" xfId="0" builtinId="0"/>
    <cellStyle name="Normal 10" xfId="1315" xr:uid="{CDF7476E-9F69-4467-993F-CE994096986A}"/>
    <cellStyle name="Normal 10 10" xfId="157" xr:uid="{3252E06F-8799-4423-932D-13B479C981D6}"/>
    <cellStyle name="Normal 10 11" xfId="158" xr:uid="{C32552D0-64A3-4479-8CFB-26E1A6B73F38}"/>
    <cellStyle name="Normal 10 12" xfId="159" xr:uid="{00F0D7B8-A374-4B4D-B4BB-A412945C8637}"/>
    <cellStyle name="Normal 10 2" xfId="160" xr:uid="{F8E2EDB4-D11E-4168-9AB3-DB84C4A71977}"/>
    <cellStyle name="Normal 10 2 2" xfId="161" xr:uid="{1D65A443-D3A1-454A-8D1C-8245D8652A09}"/>
    <cellStyle name="Normal 10 2 3" xfId="162" xr:uid="{7BD9B7AE-B76B-4182-AB6E-9466524B0B31}"/>
    <cellStyle name="Normal 10 2 4" xfId="163" xr:uid="{E811502D-9199-4853-9676-414C4D6567B3}"/>
    <cellStyle name="Normal 10 2 5" xfId="164" xr:uid="{2D52A529-8C30-44DE-9961-5ECE8FA6F9B1}"/>
    <cellStyle name="Normal 10 2 6" xfId="165" xr:uid="{1255002B-A66B-4E8B-8B2B-2651F073E135}"/>
    <cellStyle name="Normal 10 2 7" xfId="166" xr:uid="{42953CA0-BC6C-47CB-B1A3-A9112E21C8B0}"/>
    <cellStyle name="Normal 10 2 8" xfId="167" xr:uid="{E2672BD1-9203-4CA5-AAF2-93EE0F258D84}"/>
    <cellStyle name="Normal 10 3" xfId="168" xr:uid="{36E4BE69-9689-4075-A94A-1E52BD2B3149}"/>
    <cellStyle name="Normal 10 3 2" xfId="169" xr:uid="{8AB8C4B9-9F08-43A5-B719-21321D459333}"/>
    <cellStyle name="Normal 10 3 3" xfId="170" xr:uid="{6BA5BBE7-B181-458A-A74A-483B56795BC9}"/>
    <cellStyle name="Normal 10 3 4" xfId="171" xr:uid="{075820DD-B836-42A3-87CC-8845C74F9713}"/>
    <cellStyle name="Normal 10 3 5" xfId="172" xr:uid="{B25DE9C2-94AA-4711-B04B-D18BE65C848B}"/>
    <cellStyle name="Normal 10 3 6" xfId="173" xr:uid="{820EDF31-4E8C-432B-8803-4E4E393F25F6}"/>
    <cellStyle name="Normal 10 3 7" xfId="174" xr:uid="{009C2A1A-425C-442B-98E7-1B18D5816800}"/>
    <cellStyle name="Normal 10 3 8" xfId="175" xr:uid="{3185A78D-681F-488D-AA57-FCFF495BF0FA}"/>
    <cellStyle name="Normal 10 4" xfId="176" xr:uid="{DCABF752-E32C-4B6B-B39C-751B50D0AC52}"/>
    <cellStyle name="Normal 10 4 2" xfId="177" xr:uid="{8B7EC7E2-1979-4D06-A977-F0D2F84FD162}"/>
    <cellStyle name="Normal 10 4 3" xfId="178" xr:uid="{C06CCA1A-16B8-484B-ADC9-432BFB1D40B2}"/>
    <cellStyle name="Normal 10 4 4" xfId="179" xr:uid="{61FBA3DE-5AAE-4455-8AF5-EF246954CF7F}"/>
    <cellStyle name="Normal 10 4 5" xfId="180" xr:uid="{9A54F741-534F-44AF-A3B4-CB7C6C362CC8}"/>
    <cellStyle name="Normal 10 4 6" xfId="181" xr:uid="{4CAEA4FC-D936-4769-921D-20B0BC39756B}"/>
    <cellStyle name="Normal 10 4 7" xfId="182" xr:uid="{68093D72-25AD-49B9-B268-67A6EA871498}"/>
    <cellStyle name="Normal 10 4 8" xfId="183" xr:uid="{B31411AE-C1B4-4BA5-8CBE-A370476A63B0}"/>
    <cellStyle name="Normal 10 5" xfId="184" xr:uid="{1772D231-49A1-4463-A3DF-8D05F822FA65}"/>
    <cellStyle name="Normal 10 5 2" xfId="185" xr:uid="{B53FB752-F99F-408A-893D-725073576FC7}"/>
    <cellStyle name="Normal 10 5 3" xfId="186" xr:uid="{2AFB131B-163F-467C-AB01-2B85F79A637B}"/>
    <cellStyle name="Normal 10 5 4" xfId="187" xr:uid="{313C0D84-FDE7-4DB9-97F9-089445DB671B}"/>
    <cellStyle name="Normal 10 5 5" xfId="188" xr:uid="{B62FE1C1-DCAE-4288-B07D-7E7617F86B4B}"/>
    <cellStyle name="Normal 10 5 6" xfId="189" xr:uid="{C4483EEF-3E0C-4363-8C9A-FCA596247F09}"/>
    <cellStyle name="Normal 10 5 7" xfId="190" xr:uid="{FF765CFE-F869-4DB1-A3E2-CCAC87ED527C}"/>
    <cellStyle name="Normal 10 5 8" xfId="191" xr:uid="{B032B6A5-F997-4979-AE91-4C78A239E40E}"/>
    <cellStyle name="Normal 10 6" xfId="192" xr:uid="{E7B38219-4669-43B8-AF10-B7E61E74C1C8}"/>
    <cellStyle name="Normal 10 6 2" xfId="193" xr:uid="{547DE639-26EA-465D-93D8-224F7FDBFEE0}"/>
    <cellStyle name="Normal 10 6 3" xfId="194" xr:uid="{D438E735-1A82-41A8-9DC1-8120B1B7C8C9}"/>
    <cellStyle name="Normal 10 6 4" xfId="195" xr:uid="{FF8367F0-4B56-46CD-B595-2DA7DDB69572}"/>
    <cellStyle name="Normal 10 6 5" xfId="196" xr:uid="{77495E15-26BF-4276-8243-A9C9D4B1E497}"/>
    <cellStyle name="Normal 10 6 6" xfId="197" xr:uid="{E6ADFF31-1F9E-4B5E-BBC2-5276DBF24542}"/>
    <cellStyle name="Normal 10 6 7" xfId="198" xr:uid="{CBF78E2B-29D0-4F44-B30A-F8E9875B1C5E}"/>
    <cellStyle name="Normal 10 6 8" xfId="199" xr:uid="{0708088B-645B-431C-95EC-95AB3177E4A5}"/>
    <cellStyle name="Normal 10 7" xfId="200" xr:uid="{78D87F90-0D44-4F9D-8D0A-D75C7E48BBE9}"/>
    <cellStyle name="Normal 10 7 2" xfId="201" xr:uid="{77AA6619-3411-424D-A829-DAFBDCCB98ED}"/>
    <cellStyle name="Normal 10 7 3" xfId="202" xr:uid="{EF79B805-2456-4EE4-A8B9-46B1C1EF34B5}"/>
    <cellStyle name="Normal 10 7 4" xfId="203" xr:uid="{62F0861A-981C-461E-A6B7-3C905CC5C29E}"/>
    <cellStyle name="Normal 10 7 5" xfId="204" xr:uid="{253614CE-3C30-40F3-B48F-C35998093A48}"/>
    <cellStyle name="Normal 10 7 6" xfId="205" xr:uid="{D6A518B1-4EA5-4A9C-8B25-E40B30A9CBF0}"/>
    <cellStyle name="Normal 10 7 7" xfId="206" xr:uid="{496D232F-943F-4D51-B96D-026DDCBD4117}"/>
    <cellStyle name="Normal 10 7 8" xfId="207" xr:uid="{3DF30D19-242A-4994-8719-E132560CA3FC}"/>
    <cellStyle name="Normal 10 8" xfId="208" xr:uid="{585F3761-CAE6-445B-8B87-7A8F57F8E918}"/>
    <cellStyle name="Normal 10 9" xfId="209" xr:uid="{0C176A73-9C46-4765-9370-827B82941E69}"/>
    <cellStyle name="Normal 11" xfId="1316" xr:uid="{178D646F-3CDD-49C7-9790-8E49AE4F5F8A}"/>
    <cellStyle name="Normal 11 10" xfId="210" xr:uid="{DCF9ED7A-5296-42B5-8D58-F38A5FD192C9}"/>
    <cellStyle name="Normal 11 11" xfId="211" xr:uid="{ADE690A9-3138-42BC-9023-29E88135C8CA}"/>
    <cellStyle name="Normal 11 12" xfId="212" xr:uid="{264260AD-93D3-427B-810E-70E7FB4666AB}"/>
    <cellStyle name="Normal 11 2" xfId="213" xr:uid="{9404641A-D344-448C-903E-0C0797586E35}"/>
    <cellStyle name="Normal 11 2 2" xfId="214" xr:uid="{E45E3C8F-32B1-49D4-987F-CDA4D0B6E237}"/>
    <cellStyle name="Normal 11 2 3" xfId="215" xr:uid="{890A4279-D6B0-47C9-9024-902F632CA0E7}"/>
    <cellStyle name="Normal 11 2 4" xfId="216" xr:uid="{8F8E3B6D-0155-4813-A7B2-FA1852E6C69A}"/>
    <cellStyle name="Normal 11 2 5" xfId="217" xr:uid="{B02E1EE8-50BB-4481-93A8-AB0FC9EF5304}"/>
    <cellStyle name="Normal 11 2 6" xfId="218" xr:uid="{CFBE9211-B326-4F74-9A1D-F976C51EA095}"/>
    <cellStyle name="Normal 11 2 7" xfId="219" xr:uid="{6AAADDA4-DDDC-4386-B16B-0019E8834235}"/>
    <cellStyle name="Normal 11 2 8" xfId="220" xr:uid="{25EDD6E3-53BB-4A63-BEE4-42FC1CC4C7E5}"/>
    <cellStyle name="Normal 11 3" xfId="221" xr:uid="{D7465140-0491-4DBB-9663-BE967C983288}"/>
    <cellStyle name="Normal 11 3 2" xfId="222" xr:uid="{5EB8A1EE-E418-49CF-A40E-145281DF14CA}"/>
    <cellStyle name="Normal 11 3 3" xfId="223" xr:uid="{37310F2B-2EEA-4DE7-A9E0-0AD513EBBA08}"/>
    <cellStyle name="Normal 11 3 4" xfId="224" xr:uid="{0330AC11-4A64-40ED-93BE-6E3C7A289041}"/>
    <cellStyle name="Normal 11 3 5" xfId="225" xr:uid="{ADABC492-2B33-4806-8DC5-F636A0018233}"/>
    <cellStyle name="Normal 11 3 6" xfId="226" xr:uid="{E956DB3A-80C4-4346-AEF1-AC62384C049F}"/>
    <cellStyle name="Normal 11 3 7" xfId="227" xr:uid="{767046B0-98D6-413A-9827-F7B37697FF1F}"/>
    <cellStyle name="Normal 11 3 8" xfId="228" xr:uid="{34CAFF6B-E2B7-493B-83EF-E97DBF1F2BB0}"/>
    <cellStyle name="Normal 11 4" xfId="229" xr:uid="{C1FED24B-CF86-4189-A48F-FE6CC5C14250}"/>
    <cellStyle name="Normal 11 4 2" xfId="230" xr:uid="{506BFCED-2141-4733-B3C7-0C48BF599CFD}"/>
    <cellStyle name="Normal 11 4 3" xfId="231" xr:uid="{DB580F77-C94D-49C4-ACD1-F7EDF1DA70A6}"/>
    <cellStyle name="Normal 11 4 4" xfId="232" xr:uid="{49C8D60C-9FA1-4BC4-A257-B3B4C92F0207}"/>
    <cellStyle name="Normal 11 4 5" xfId="233" xr:uid="{D19B25D1-924C-4484-B452-49136EC2AE05}"/>
    <cellStyle name="Normal 11 4 6" xfId="234" xr:uid="{098810E8-3A11-4DC9-AFCE-776731FB4E3A}"/>
    <cellStyle name="Normal 11 4 7" xfId="235" xr:uid="{D60BEDF5-D71F-4233-8305-C3B2589845FE}"/>
    <cellStyle name="Normal 11 4 8" xfId="236" xr:uid="{4441E039-6546-46F1-B275-F45CA1454E02}"/>
    <cellStyle name="Normal 11 5" xfId="237" xr:uid="{4C854DC8-E47A-4047-BF26-C6D657E0A798}"/>
    <cellStyle name="Normal 11 5 2" xfId="238" xr:uid="{541103CE-DBAA-4C21-AFD1-93CC6F51375D}"/>
    <cellStyle name="Normal 11 5 3" xfId="239" xr:uid="{2CB70107-7226-4EA7-8E93-21FEFFBAF13C}"/>
    <cellStyle name="Normal 11 5 4" xfId="240" xr:uid="{231AA9B5-DE9A-417C-9F9A-493BF4DDCC2C}"/>
    <cellStyle name="Normal 11 5 5" xfId="241" xr:uid="{8C84E2C0-0AD7-4F0F-A6F7-0BE69D42279C}"/>
    <cellStyle name="Normal 11 5 6" xfId="242" xr:uid="{E5A5F196-36F1-47F2-A695-8E93525BE03D}"/>
    <cellStyle name="Normal 11 5 7" xfId="243" xr:uid="{0A51FAE3-3B3D-4B4E-B293-BC1A6F5D3FB5}"/>
    <cellStyle name="Normal 11 5 8" xfId="244" xr:uid="{B4A3A124-E1D4-420A-A6D9-315D0EB5B25F}"/>
    <cellStyle name="Normal 11 6" xfId="245" xr:uid="{5EBC43A8-1C0A-457E-9F46-4C96FDA61F12}"/>
    <cellStyle name="Normal 11 6 2" xfId="246" xr:uid="{23903E2F-B126-436D-959B-9E3080E870ED}"/>
    <cellStyle name="Normal 11 6 3" xfId="247" xr:uid="{2371D819-7694-43DB-914C-D22C696384E7}"/>
    <cellStyle name="Normal 11 6 4" xfId="248" xr:uid="{5C04B8E8-FA8B-4995-A22A-257AEBFD0249}"/>
    <cellStyle name="Normal 11 6 5" xfId="249" xr:uid="{C35DBFEB-E05C-4BA6-9DC8-8EC6DFCFD875}"/>
    <cellStyle name="Normal 11 6 6" xfId="250" xr:uid="{5FF0F053-E50E-466E-A81E-1847761B53C5}"/>
    <cellStyle name="Normal 11 6 7" xfId="251" xr:uid="{0EF74F5D-30D9-45E5-9B09-BDB830792E38}"/>
    <cellStyle name="Normal 11 6 8" xfId="252" xr:uid="{1563EBDC-EE5E-4DB4-B6C6-D03548226773}"/>
    <cellStyle name="Normal 11 7" xfId="253" xr:uid="{CD63A1F4-2A90-45DD-9D39-CA54A677A734}"/>
    <cellStyle name="Normal 11 7 2" xfId="254" xr:uid="{441CA0A6-58EE-4F93-857E-507980F4C5A8}"/>
    <cellStyle name="Normal 11 7 3" xfId="255" xr:uid="{DB284FD5-8EB7-4E46-9D73-BD90C15362D9}"/>
    <cellStyle name="Normal 11 7 4" xfId="256" xr:uid="{8C52699B-D98D-4132-83FA-606185F80217}"/>
    <cellStyle name="Normal 11 7 5" xfId="257" xr:uid="{74DB7C0A-C284-4E2A-A211-92864E3D7C85}"/>
    <cellStyle name="Normal 11 7 6" xfId="258" xr:uid="{D79F706C-F29C-4DA4-BF1C-593B7C6914B5}"/>
    <cellStyle name="Normal 11 7 7" xfId="259" xr:uid="{D366471A-0336-4A66-83E5-4E438895C9DD}"/>
    <cellStyle name="Normal 11 7 8" xfId="260" xr:uid="{6916B0A0-C641-40BC-B54A-8534F26DDD41}"/>
    <cellStyle name="Normal 11 8" xfId="261" xr:uid="{37174CD7-C4FB-44E5-97A9-7CDAD685427D}"/>
    <cellStyle name="Normal 11 8 2" xfId="262" xr:uid="{626E94DD-9B6B-4196-9CD1-88A4F1F257DF}"/>
    <cellStyle name="Normal 11 8 3" xfId="263" xr:uid="{43D948C8-F75D-4390-9D10-5130DEE45FA0}"/>
    <cellStyle name="Normal 11 8 4" xfId="264" xr:uid="{C82DA33B-1BC4-4FC0-B5E4-3D6DAF1116AD}"/>
    <cellStyle name="Normal 11 9" xfId="265" xr:uid="{80417AD0-1888-4A23-B44C-9D37864CE414}"/>
    <cellStyle name="Normal 12" xfId="1317" xr:uid="{B4005226-A85F-4CDC-BE1C-208665DA04C3}"/>
    <cellStyle name="Normal 12 10" xfId="266" xr:uid="{E0F701B3-5E99-4D45-9D84-C2B9344151FE}"/>
    <cellStyle name="Normal 12 11" xfId="267" xr:uid="{B3C32F19-A749-427E-95BF-25A1C914F7C2}"/>
    <cellStyle name="Normal 12 2" xfId="268" xr:uid="{1DAEEA1F-6273-48E1-8E6E-1A2797CF431D}"/>
    <cellStyle name="Normal 12 2 2" xfId="269" xr:uid="{40E0D658-66DD-4802-A09E-B5AB2C48FB14}"/>
    <cellStyle name="Normal 12 2 3" xfId="270" xr:uid="{4E479F06-7C3A-441A-A528-4B240762947D}"/>
    <cellStyle name="Normal 12 2 4" xfId="271" xr:uid="{5E8FF334-6EEC-4565-9DDD-8173A7FDCE7F}"/>
    <cellStyle name="Normal 12 2 5" xfId="272" xr:uid="{A071B44A-E8B1-4961-8295-82EB4DDE4F22}"/>
    <cellStyle name="Normal 12 2 6" xfId="273" xr:uid="{67C84203-82B0-4C3F-9759-EA227D36B643}"/>
    <cellStyle name="Normal 12 2 7" xfId="274" xr:uid="{3EA72CD1-5ED5-4363-862B-355CD89F1B15}"/>
    <cellStyle name="Normal 12 2 8" xfId="275" xr:uid="{04C1AAB1-D54C-4EC2-BEFE-2223AFA8E3A6}"/>
    <cellStyle name="Normal 12 3" xfId="276" xr:uid="{6F656CEB-8ED8-4A6D-B2AB-619B5710494B}"/>
    <cellStyle name="Normal 12 3 2" xfId="277" xr:uid="{8A56E00E-BA9B-487A-88CA-2D446A722370}"/>
    <cellStyle name="Normal 12 3 3" xfId="278" xr:uid="{8A3D94A6-16F8-4876-A4B7-D044CEE0F39D}"/>
    <cellStyle name="Normal 12 3 4" xfId="279" xr:uid="{11D0C707-57FC-40C6-A2E9-FF6C8D7614EF}"/>
    <cellStyle name="Normal 12 3 5" xfId="280" xr:uid="{00B0212A-0AE2-4AD9-8F95-8363A340DB8F}"/>
    <cellStyle name="Normal 12 3 6" xfId="281" xr:uid="{0FE4ECAA-5D85-4808-9B2E-0141BA5B2D8B}"/>
    <cellStyle name="Normal 12 3 7" xfId="282" xr:uid="{C2D53A03-7A60-451E-B4D5-23CB5756A34C}"/>
    <cellStyle name="Normal 12 3 8" xfId="283" xr:uid="{E1A0B4A2-125F-4AA0-886E-113B688E6DD6}"/>
    <cellStyle name="Normal 12 4" xfId="284" xr:uid="{61F78000-FCBE-4A66-AECA-D2F141F13737}"/>
    <cellStyle name="Normal 12 4 2" xfId="285" xr:uid="{339F8017-1ABC-47E7-8D18-81B476DBD8A4}"/>
    <cellStyle name="Normal 12 4 3" xfId="286" xr:uid="{A0B8207F-A2BF-47FC-9D5C-31274381E73C}"/>
    <cellStyle name="Normal 12 4 4" xfId="287" xr:uid="{5F0C3653-669B-4170-BAE3-B76CA12ACF4E}"/>
    <cellStyle name="Normal 12 4 5" xfId="288" xr:uid="{E4891B1B-88F2-4925-8551-E5C96B070621}"/>
    <cellStyle name="Normal 12 4 6" xfId="289" xr:uid="{005108B2-261B-4E69-8038-99286E68D74D}"/>
    <cellStyle name="Normal 12 4 7" xfId="290" xr:uid="{770D0ECD-5098-4377-9EDC-C1CDBD99C76B}"/>
    <cellStyle name="Normal 12 4 8" xfId="291" xr:uid="{7F29E096-8AEE-4411-AFCD-53C53AD6CB08}"/>
    <cellStyle name="Normal 12 5" xfId="292" xr:uid="{214E50C3-EE44-4EA2-A595-7AF53C21C652}"/>
    <cellStyle name="Normal 12 5 2" xfId="293" xr:uid="{5F5F5F0B-3442-4415-B5AC-0489ED1D69E0}"/>
    <cellStyle name="Normal 12 5 3" xfId="294" xr:uid="{87E10851-AD5D-42FF-BA35-365C7AF87408}"/>
    <cellStyle name="Normal 12 5 4" xfId="295" xr:uid="{7D8C54CE-E778-4729-9850-8758E1845014}"/>
    <cellStyle name="Normal 12 5 5" xfId="296" xr:uid="{B6EBA4CB-43B2-461D-BF10-EC706DA058E9}"/>
    <cellStyle name="Normal 12 5 6" xfId="297" xr:uid="{564F66F2-C35E-4DB5-B394-6062EF9105D0}"/>
    <cellStyle name="Normal 12 5 7" xfId="298" xr:uid="{95B08B30-9839-4691-B83F-ED44B934953F}"/>
    <cellStyle name="Normal 12 5 8" xfId="299" xr:uid="{AB81A78F-464B-4DD0-A295-B91AF1B33517}"/>
    <cellStyle name="Normal 12 6" xfId="300" xr:uid="{96349057-7F3D-4E7E-9EB5-BA830DD8BAA4}"/>
    <cellStyle name="Normal 12 6 2" xfId="301" xr:uid="{071E669D-62D5-4E7B-813A-B6CC8F563C8A}"/>
    <cellStyle name="Normal 12 6 3" xfId="302" xr:uid="{9C6CEF58-9AB8-4484-93DB-FA2963EBC948}"/>
    <cellStyle name="Normal 12 6 4" xfId="303" xr:uid="{9419FDC1-8E2C-445C-A24A-F4E03EA81672}"/>
    <cellStyle name="Normal 12 6 5" xfId="304" xr:uid="{9FBCFC1C-7CC6-4528-A688-FA1EBE507569}"/>
    <cellStyle name="Normal 12 6 6" xfId="305" xr:uid="{BA64521D-F032-4A64-B83E-CC14B0B353C2}"/>
    <cellStyle name="Normal 12 6 7" xfId="306" xr:uid="{4F661C92-AD21-4206-A516-C02E5B2D84D6}"/>
    <cellStyle name="Normal 12 6 8" xfId="307" xr:uid="{B48C1575-D11F-4D8D-9A04-DAEA2DA42C19}"/>
    <cellStyle name="Normal 12 7" xfId="308" xr:uid="{A7702455-7927-4FA0-B3F8-13EC80597420}"/>
    <cellStyle name="Normal 12 7 2" xfId="309" xr:uid="{6AB5F96A-E9AF-4AF6-A6C9-13F14C1F9E04}"/>
    <cellStyle name="Normal 12 7 3" xfId="310" xr:uid="{AC15B06B-9BA6-4C7C-B6B1-6FFE3D274FD5}"/>
    <cellStyle name="Normal 12 7 4" xfId="311" xr:uid="{07C33E01-F627-4E44-93AB-2EDC0AECE725}"/>
    <cellStyle name="Normal 12 7 5" xfId="312" xr:uid="{AF75780E-5493-48D5-83BD-8D0786E9A7F7}"/>
    <cellStyle name="Normal 12 7 6" xfId="313" xr:uid="{8698A557-0776-4C15-BB61-FB8083964757}"/>
    <cellStyle name="Normal 12 7 7" xfId="314" xr:uid="{02F5B49C-4DB1-4F73-ABEC-7C06BA92FB60}"/>
    <cellStyle name="Normal 12 7 8" xfId="315" xr:uid="{7241AE3D-E5D1-4341-8692-4685C3F8F451}"/>
    <cellStyle name="Normal 12 8" xfId="316" xr:uid="{6C4C5CBC-C968-4796-88F6-D05B0288299B}"/>
    <cellStyle name="Normal 12 9" xfId="317" xr:uid="{62014689-F173-4B65-BA43-4CB6C45176B3}"/>
    <cellStyle name="Normal 13" xfId="1318" xr:uid="{B0C529F6-6450-4543-A02D-DB5B3E33690C}"/>
    <cellStyle name="Normal 13 10" xfId="318" xr:uid="{DC4C1773-40D9-4B9C-A833-03424E82FBEA}"/>
    <cellStyle name="Normal 13 11" xfId="319" xr:uid="{10E3DC3E-9013-4B54-A0EA-85F582738A27}"/>
    <cellStyle name="Normal 13 2" xfId="320" xr:uid="{64C21D37-3B46-4E42-AACA-B4BD49A8D660}"/>
    <cellStyle name="Normal 13 2 2" xfId="321" xr:uid="{5DED26CF-655F-4DC4-AFC6-3D2301184658}"/>
    <cellStyle name="Normal 13 2 3" xfId="322" xr:uid="{04028378-0720-4523-AE19-054E2F60BCAC}"/>
    <cellStyle name="Normal 13 2 4" xfId="323" xr:uid="{15C52C74-44A4-4C52-BEBA-3AD5B58F3E20}"/>
    <cellStyle name="Normal 13 2 5" xfId="324" xr:uid="{1D7FDB50-4B65-4FA0-808B-D909BD6B88BA}"/>
    <cellStyle name="Normal 13 2 6" xfId="325" xr:uid="{48EFFEBB-F46E-433E-8F9E-325815AD8E53}"/>
    <cellStyle name="Normal 13 2 7" xfId="326" xr:uid="{5BDE3571-0576-43F2-BFE5-B4A5AF3AAAEC}"/>
    <cellStyle name="Normal 13 2 8" xfId="327" xr:uid="{DED6C872-E27A-4B49-846F-9D2A379BA838}"/>
    <cellStyle name="Normal 13 3" xfId="328" xr:uid="{EAF99408-3377-486A-B922-6BBE21A82E56}"/>
    <cellStyle name="Normal 13 3 2" xfId="329" xr:uid="{6E0A18B2-1527-4AC8-A411-D3F17DD97523}"/>
    <cellStyle name="Normal 13 3 3" xfId="330" xr:uid="{95915D8E-D549-4ECC-8898-07002309BE10}"/>
    <cellStyle name="Normal 13 3 4" xfId="331" xr:uid="{C54673BA-2506-436F-AF6D-75837A1A0A77}"/>
    <cellStyle name="Normal 13 3 5" xfId="332" xr:uid="{5A8F7685-3597-4921-964D-8DE47231C909}"/>
    <cellStyle name="Normal 13 3 6" xfId="333" xr:uid="{21FA3CB7-1FCB-48F1-BB0B-9476E06882FE}"/>
    <cellStyle name="Normal 13 3 7" xfId="334" xr:uid="{992F4F35-B063-484D-BAB5-54975ACC0C7F}"/>
    <cellStyle name="Normal 13 3 8" xfId="335" xr:uid="{81765F17-F3DE-4D2D-A32A-A5F3FE837404}"/>
    <cellStyle name="Normal 13 4" xfId="336" xr:uid="{43544325-D6DA-43B8-B983-FD55AE9FB854}"/>
    <cellStyle name="Normal 13 4 2" xfId="337" xr:uid="{518E40EC-81DA-4669-AA87-4A30BFC53FA4}"/>
    <cellStyle name="Normal 13 4 3" xfId="338" xr:uid="{53441705-E3CF-4381-9CA8-0EC8EF8E3107}"/>
    <cellStyle name="Normal 13 4 4" xfId="339" xr:uid="{D0420CEA-590B-40AC-BBB6-429C34FF8707}"/>
    <cellStyle name="Normal 13 4 5" xfId="340" xr:uid="{CE7B9300-BB1A-4C88-88F4-D3BB9FF783FE}"/>
    <cellStyle name="Normal 13 4 6" xfId="341" xr:uid="{9440F9D0-2DA0-42B7-A211-820AFDFFD291}"/>
    <cellStyle name="Normal 13 4 7" xfId="342" xr:uid="{5EEBA774-1115-456D-B4F2-77859A7C739A}"/>
    <cellStyle name="Normal 13 4 8" xfId="343" xr:uid="{ED306F42-5AD4-4B74-B8D1-5FA678E79E0D}"/>
    <cellStyle name="Normal 13 5" xfId="344" xr:uid="{9D345B01-A4D5-48CA-98EC-0033F6CD9EE4}"/>
    <cellStyle name="Normal 13 5 2" xfId="345" xr:uid="{C6167837-D74C-467A-8654-AE19A976CC8F}"/>
    <cellStyle name="Normal 13 5 3" xfId="346" xr:uid="{3C367AE7-3791-4C30-B4A0-DB0188357A2E}"/>
    <cellStyle name="Normal 13 5 4" xfId="347" xr:uid="{95703B8D-B4C1-49F8-B002-2EB333395E5F}"/>
    <cellStyle name="Normal 13 5 5" xfId="348" xr:uid="{88DE0038-FD7A-4F0E-BB8B-AB4CE0961D93}"/>
    <cellStyle name="Normal 13 5 6" xfId="349" xr:uid="{81915424-6064-4006-A049-902EE7C0FD40}"/>
    <cellStyle name="Normal 13 5 7" xfId="350" xr:uid="{2CF7CCDE-519B-481F-A9DE-E4E1F64B2A21}"/>
    <cellStyle name="Normal 13 5 8" xfId="351" xr:uid="{EA505697-647E-4002-A05C-A30BAC647AC3}"/>
    <cellStyle name="Normal 13 6" xfId="352" xr:uid="{7FA3C709-1307-4A67-A3EB-6C0E2A193FE8}"/>
    <cellStyle name="Normal 13 6 2" xfId="353" xr:uid="{AB1C4644-AC1C-458F-BC84-823ED03011C6}"/>
    <cellStyle name="Normal 13 6 3" xfId="354" xr:uid="{D729FF06-9C6F-40B5-B2A8-2337F2F0CF6A}"/>
    <cellStyle name="Normal 13 6 4" xfId="355" xr:uid="{74CB6014-FEA1-4932-AD24-B3BEFF6914F0}"/>
    <cellStyle name="Normal 13 6 5" xfId="356" xr:uid="{CCFF6047-CC55-4E37-9F3D-4679659AC635}"/>
    <cellStyle name="Normal 13 6 6" xfId="357" xr:uid="{67BE503B-1BA7-4167-AA0E-CA5B2E150581}"/>
    <cellStyle name="Normal 13 6 7" xfId="358" xr:uid="{E6F92DBA-718E-4B34-B81B-645DE022DAAE}"/>
    <cellStyle name="Normal 13 6 8" xfId="359" xr:uid="{DCA1593B-BE1E-4AE6-9694-DE37700E4ED7}"/>
    <cellStyle name="Normal 13 7" xfId="360" xr:uid="{D0E7B054-766B-4A9D-AB5C-8F54F49EC51F}"/>
    <cellStyle name="Normal 13 7 2" xfId="361" xr:uid="{753FE5E5-9961-4643-85E6-41B9AC57C5CA}"/>
    <cellStyle name="Normal 13 7 3" xfId="362" xr:uid="{26CFA975-D1CF-4081-A1E3-D6F75C60D52B}"/>
    <cellStyle name="Normal 13 7 4" xfId="363" xr:uid="{47389023-0D24-42C1-8A26-CBC30533F15F}"/>
    <cellStyle name="Normal 13 7 5" xfId="364" xr:uid="{8F66CB7E-FA81-48FF-8E04-2BADFBEFE315}"/>
    <cellStyle name="Normal 13 7 6" xfId="365" xr:uid="{ADB15F74-E569-4282-84E6-1411E9144840}"/>
    <cellStyle name="Normal 13 7 7" xfId="366" xr:uid="{5327BCE5-0F47-427F-9392-519F10AFDC65}"/>
    <cellStyle name="Normal 13 7 8" xfId="367" xr:uid="{29E24AD3-7E98-41DC-810B-CF3C2BF33419}"/>
    <cellStyle name="Normal 13 8" xfId="368" xr:uid="{2155C765-022C-41C9-9196-8C68BAB1A7C3}"/>
    <cellStyle name="Normal 13 9" xfId="369" xr:uid="{D4003CA8-7D55-47AA-A4F7-2B5ABB3EE355}"/>
    <cellStyle name="Normal 14" xfId="1319" xr:uid="{E516DD47-7C14-43B2-B642-4740EF6DAE20}"/>
    <cellStyle name="Normal 14 10" xfId="370" xr:uid="{9D228F0F-4777-4215-9B16-F62AB9775F86}"/>
    <cellStyle name="Normal 14 11" xfId="371" xr:uid="{B5AA8330-B3B6-4D4C-9996-83107080B061}"/>
    <cellStyle name="Normal 14 2" xfId="372" xr:uid="{8A3408C8-FC6F-4B1B-BA5F-4CF9FD23FCC6}"/>
    <cellStyle name="Normal 14 2 2" xfId="373" xr:uid="{99F57CF5-81CA-4DD4-B367-C709566BCBCF}"/>
    <cellStyle name="Normal 14 2 3" xfId="374" xr:uid="{FD929AD9-83CF-4C57-9609-D9DB10F5B74A}"/>
    <cellStyle name="Normal 14 2 4" xfId="375" xr:uid="{94E43881-7A06-43A5-950F-97D115758C8F}"/>
    <cellStyle name="Normal 14 2 5" xfId="376" xr:uid="{6F2374F0-3043-4799-91EE-B3EED3809F4C}"/>
    <cellStyle name="Normal 14 2 6" xfId="377" xr:uid="{1E0303E3-BE45-4D25-B551-1ACCFF535216}"/>
    <cellStyle name="Normal 14 2 7" xfId="378" xr:uid="{4E82488E-1180-45B9-A3A9-A113A760DA83}"/>
    <cellStyle name="Normal 14 2 8" xfId="379" xr:uid="{F7CB202A-2A3B-4628-B968-CF5772BD0097}"/>
    <cellStyle name="Normal 14 3" xfId="380" xr:uid="{15D9E546-1219-45F3-9BA9-17DA1E513DB9}"/>
    <cellStyle name="Normal 14 3 2" xfId="381" xr:uid="{85CB376A-8266-46C2-9CDA-C56C854463D4}"/>
    <cellStyle name="Normal 14 3 3" xfId="382" xr:uid="{2D06AC4B-FF8E-4109-A96C-4E55808C238F}"/>
    <cellStyle name="Normal 14 3 4" xfId="383" xr:uid="{45D77DA5-D9C0-41E1-869F-6F55358213AE}"/>
    <cellStyle name="Normal 14 3 5" xfId="384" xr:uid="{C1ED190E-DE21-4B93-81E9-2B5277D686EE}"/>
    <cellStyle name="Normal 14 3 6" xfId="385" xr:uid="{DE151894-8E5A-484C-8894-F6EC4FCF9272}"/>
    <cellStyle name="Normal 14 3 7" xfId="386" xr:uid="{B8234284-B88B-4CA5-8E88-5E47A9E92269}"/>
    <cellStyle name="Normal 14 3 8" xfId="387" xr:uid="{9D68D4B0-0696-4D69-8783-778A5177DA47}"/>
    <cellStyle name="Normal 14 4" xfId="388" xr:uid="{4A89C359-0BF0-4345-A888-6B831EE6DFED}"/>
    <cellStyle name="Normal 14 4 2" xfId="389" xr:uid="{257F313E-5C60-472B-9105-25D2E1F5DBFA}"/>
    <cellStyle name="Normal 14 4 3" xfId="390" xr:uid="{44AF16F8-03CF-4B2E-AB3D-B6439467F009}"/>
    <cellStyle name="Normal 14 4 4" xfId="391" xr:uid="{3CC6EB1A-A12C-4DDB-BE56-3487543106D3}"/>
    <cellStyle name="Normal 14 4 5" xfId="392" xr:uid="{50E40188-9026-4CA1-9347-3605B2D66741}"/>
    <cellStyle name="Normal 14 4 6" xfId="393" xr:uid="{9231C24A-CF4A-4791-A86E-0CB3EDD444EC}"/>
    <cellStyle name="Normal 14 4 7" xfId="394" xr:uid="{0940BF3B-BE31-4F04-8576-CB93CCB425BA}"/>
    <cellStyle name="Normal 14 4 8" xfId="395" xr:uid="{BF93E58B-EE33-4F39-B265-8D813CD498DF}"/>
    <cellStyle name="Normal 14 5" xfId="396" xr:uid="{61D639F4-3247-4456-92E5-255913CE36C8}"/>
    <cellStyle name="Normal 14 5 2" xfId="397" xr:uid="{A493FAC7-FD7F-4EFA-8625-A1A75D765974}"/>
    <cellStyle name="Normal 14 5 3" xfId="398" xr:uid="{D353828F-3A03-4917-BBF2-C4047B063E3A}"/>
    <cellStyle name="Normal 14 5 4" xfId="399" xr:uid="{43BE77D6-B673-4597-B845-7270C7306E05}"/>
    <cellStyle name="Normal 14 5 5" xfId="400" xr:uid="{488C8C08-2849-439C-BB45-436EE7CDA1B5}"/>
    <cellStyle name="Normal 14 5 6" xfId="401" xr:uid="{0881C6DD-A249-4400-84D4-BAE2C9260770}"/>
    <cellStyle name="Normal 14 5 7" xfId="402" xr:uid="{5F6221FB-3705-4247-8125-38F42338F0D0}"/>
    <cellStyle name="Normal 14 5 8" xfId="403" xr:uid="{BDA5B318-C42D-4D6C-B982-F616E879E9F4}"/>
    <cellStyle name="Normal 14 6" xfId="404" xr:uid="{F96CAC2A-6DF5-40BA-8F5D-8E4B3495D888}"/>
    <cellStyle name="Normal 14 6 2" xfId="405" xr:uid="{987A17C8-A37E-47E2-85C7-0FF0625BEC40}"/>
    <cellStyle name="Normal 14 6 3" xfId="406" xr:uid="{4665EC1C-0714-4BAA-8B87-7634462C31A2}"/>
    <cellStyle name="Normal 14 6 4" xfId="407" xr:uid="{3FCA102F-4140-4BC6-8806-1A07FBE99B90}"/>
    <cellStyle name="Normal 14 6 5" xfId="408" xr:uid="{BC6158DF-743B-4F13-B27F-404A56272922}"/>
    <cellStyle name="Normal 14 6 6" xfId="409" xr:uid="{3A1F5345-0E80-4684-83E9-EC1CE59A2C3B}"/>
    <cellStyle name="Normal 14 6 7" xfId="410" xr:uid="{4363923D-36AA-4C88-9C0F-46959BA0ACB7}"/>
    <cellStyle name="Normal 14 6 8" xfId="411" xr:uid="{DAB44D8C-F2F0-4AA4-83CC-F12369B399EF}"/>
    <cellStyle name="Normal 14 7" xfId="412" xr:uid="{32BFBDC1-FD3D-49E4-A0E1-261ADE877AC5}"/>
    <cellStyle name="Normal 14 7 2" xfId="413" xr:uid="{8D926092-DC6E-4B9B-8A5E-BAA22D460DA5}"/>
    <cellStyle name="Normal 14 7 3" xfId="414" xr:uid="{F8BABC6C-DCEB-4781-BABB-54046EB7A523}"/>
    <cellStyle name="Normal 14 7 4" xfId="415" xr:uid="{E8DE2176-C897-4AF5-952D-17DB12D99302}"/>
    <cellStyle name="Normal 14 7 5" xfId="416" xr:uid="{2F01B4F0-CF01-400E-A48E-3C7313843203}"/>
    <cellStyle name="Normal 14 7 6" xfId="417" xr:uid="{48364956-7613-44CD-91FF-5A5E0163B52F}"/>
    <cellStyle name="Normal 14 7 7" xfId="418" xr:uid="{3788918E-6A96-4050-9471-E7D909F17553}"/>
    <cellStyle name="Normal 14 7 8" xfId="419" xr:uid="{DB695643-2A3A-46D3-88B1-BE1A0D1D29A1}"/>
    <cellStyle name="Normal 14 8" xfId="420" xr:uid="{330E60A9-05DE-40AA-8276-DD528E790814}"/>
    <cellStyle name="Normal 14 9" xfId="421" xr:uid="{1C36567C-2509-48F6-9BA0-0F1DF93FB45B}"/>
    <cellStyle name="Normal 15" xfId="1320" xr:uid="{D03056EB-B9C7-4C25-B472-8F8A4291A42F}"/>
    <cellStyle name="Normal 16" xfId="1242" xr:uid="{8A0BA40C-F1DA-49D1-8EEC-9B6916B9B9C0}"/>
    <cellStyle name="Normal 16 10" xfId="422" xr:uid="{ED297C5E-E042-4C02-874D-F55A072F01D6}"/>
    <cellStyle name="Normal 16 11" xfId="1331" xr:uid="{6A282270-AD56-49BF-A358-FF322F7256D5}"/>
    <cellStyle name="Normal 16 12" xfId="1321" xr:uid="{51CB5D79-4037-4E9B-A7A1-E0181D5C9682}"/>
    <cellStyle name="Normal 16 2" xfId="423" xr:uid="{4311B0A9-4CF1-4F85-9C72-EBD1798B28E1}"/>
    <cellStyle name="Normal 16 2 2" xfId="424" xr:uid="{B3208886-8CCE-4C97-8858-E5415085CF4C}"/>
    <cellStyle name="Normal 16 2 3" xfId="425" xr:uid="{5E8FEBE4-925B-4E83-8667-430F60984C05}"/>
    <cellStyle name="Normal 16 2 4" xfId="426" xr:uid="{62D5E09A-5F2F-4550-89C0-F6897414865C}"/>
    <cellStyle name="Normal 16 2 5" xfId="427" xr:uid="{457BDEB8-66DB-4B8C-8DB0-874C0168D9B6}"/>
    <cellStyle name="Normal 16 2 6" xfId="428" xr:uid="{FEE0B222-4C44-4595-82BE-232F5E2A95E1}"/>
    <cellStyle name="Normal 16 2 7" xfId="429" xr:uid="{60B2C565-3771-48E0-AEA1-AC442330B796}"/>
    <cellStyle name="Normal 16 2 8" xfId="430" xr:uid="{6B21132A-FA55-457C-8527-E646F6E61295}"/>
    <cellStyle name="Normal 16 3" xfId="431" xr:uid="{C634E645-353D-410D-8D49-81CF7489A837}"/>
    <cellStyle name="Normal 16 3 2" xfId="432" xr:uid="{7D36B535-9FF9-434E-8BBA-CA4E98F6885B}"/>
    <cellStyle name="Normal 16 3 3" xfId="433" xr:uid="{6F8E4E78-A612-422D-80E3-E52C35932F43}"/>
    <cellStyle name="Normal 16 3 4" xfId="434" xr:uid="{612B5205-74BD-4E95-9503-2B71FB44A156}"/>
    <cellStyle name="Normal 16 4" xfId="435" xr:uid="{8E374D89-051A-49F5-BC8C-EA437248B131}"/>
    <cellStyle name="Normal 16 5" xfId="436" xr:uid="{F5920BEB-C0C2-4786-A689-956F375015A4}"/>
    <cellStyle name="Normal 16 6" xfId="437" xr:uid="{7D399D41-73AE-4A8D-8DCB-076773D7F887}"/>
    <cellStyle name="Normal 16 7" xfId="438" xr:uid="{EAFF7405-0DD0-4AF7-AA6B-750F411244FA}"/>
    <cellStyle name="Normal 16 8" xfId="439" xr:uid="{87D45F73-4075-4B23-A7CA-5645705E6FC4}"/>
    <cellStyle name="Normal 16 9" xfId="440" xr:uid="{05FE8ACB-5DD9-4F5C-AC07-DD10B5951DF6}"/>
    <cellStyle name="Normal 17" xfId="1243" xr:uid="{DB70A9F4-1B27-4E9A-A1EB-DA810E6CE4FE}"/>
    <cellStyle name="Normal 17 10" xfId="441" xr:uid="{260AFCD4-EC73-4FE1-8F9E-CAD8D7126977}"/>
    <cellStyle name="Normal 17 2" xfId="442" xr:uid="{18342C8E-CECE-4FF4-ABAA-5ED183820582}"/>
    <cellStyle name="Normal 17 2 2" xfId="443" xr:uid="{4967AB58-AF5B-4435-B147-089B78BBD5A5}"/>
    <cellStyle name="Normal 17 2 3" xfId="444" xr:uid="{DA055786-5E83-47CC-B6B4-F22659FA9E4B}"/>
    <cellStyle name="Normal 17 2 4" xfId="445" xr:uid="{AA4BD820-21E0-4180-A1CC-65E353555593}"/>
    <cellStyle name="Normal 17 2 5" xfId="446" xr:uid="{CAA58245-D145-4E22-9769-96B98D3E30E9}"/>
    <cellStyle name="Normal 17 2 6" xfId="447" xr:uid="{08987C63-4B27-44A1-9506-7D1E9792EE7F}"/>
    <cellStyle name="Normal 17 2 7" xfId="448" xr:uid="{6B2B9017-EB41-4257-AE73-D1EE2ED27899}"/>
    <cellStyle name="Normal 17 2 8" xfId="449" xr:uid="{F6ED32EE-6B84-4D04-9314-127EC2384A59}"/>
    <cellStyle name="Normal 17 3" xfId="450" xr:uid="{4D659FD1-F7D4-4343-B901-AAFB41F0D7D0}"/>
    <cellStyle name="Normal 17 3 2" xfId="451" xr:uid="{843795DD-9BC4-4079-B11B-1ECE1CB31A12}"/>
    <cellStyle name="Normal 17 3 3" xfId="452" xr:uid="{14E0601E-A515-4F0B-A24F-7103801965D6}"/>
    <cellStyle name="Normal 17 3 4" xfId="453" xr:uid="{98B724AE-2120-4907-B0D1-DBABF4F692CD}"/>
    <cellStyle name="Normal 17 4" xfId="454" xr:uid="{A5561601-2516-41FC-8699-7C771374B727}"/>
    <cellStyle name="Normal 17 5" xfId="455" xr:uid="{62EB1F8B-0D3D-41EB-B6F3-62B42BCE6CEE}"/>
    <cellStyle name="Normal 17 6" xfId="456" xr:uid="{C5F22621-5FA9-4656-AA15-B769ECD48C33}"/>
    <cellStyle name="Normal 17 7" xfId="457" xr:uid="{DD659353-6241-49A8-BB93-520374D81D49}"/>
    <cellStyle name="Normal 17 8" xfId="458" xr:uid="{C3694820-D2E6-4D4D-82CA-DF6C37FFE5B3}"/>
    <cellStyle name="Normal 17 9" xfId="459" xr:uid="{D537C50A-B8E0-4631-875C-F701E3F5A295}"/>
    <cellStyle name="Normal 2" xfId="4" xr:uid="{82093262-D153-484B-9417-550F457C3544}"/>
    <cellStyle name="Normal 2 10" xfId="460" xr:uid="{43205514-0A38-4904-95EC-B86AB80FCA0C}"/>
    <cellStyle name="Normal 2 11" xfId="461" xr:uid="{2D08BD8C-9F83-4ED4-9C71-BEAF45204B1A}"/>
    <cellStyle name="Normal 2 12" xfId="462" xr:uid="{CB098449-EA33-4D33-8009-DD925684DBC2}"/>
    <cellStyle name="Normal 2 13" xfId="463" xr:uid="{067738FF-7E80-4F54-ABA5-07B1C8745EAB}"/>
    <cellStyle name="Normal 2 14" xfId="464" xr:uid="{131E181F-1C1B-4CF1-AA52-64B30F240FA3}"/>
    <cellStyle name="Normal 2 14 2" xfId="465" xr:uid="{9F62D2E0-A357-40FB-9E97-E7B92D8942AA}"/>
    <cellStyle name="Normal 2 15" xfId="466" xr:uid="{872EF54C-A642-454D-8358-4FBD5DBE759F}"/>
    <cellStyle name="Normal 2 15 2" xfId="1245" xr:uid="{56C3A947-3279-4DC1-9BE4-9CE558790741}"/>
    <cellStyle name="Normal 2 15 3" xfId="1244" xr:uid="{A20CED80-485C-45FA-9DC2-D89C468CF13C}"/>
    <cellStyle name="Normal 2 16" xfId="1272" xr:uid="{DF97DE72-10A1-4ECC-9108-3699902DC313}"/>
    <cellStyle name="Normal 2 17" xfId="1302" xr:uid="{C8922AB7-7689-455C-A400-67BAC32AEF6C}"/>
    <cellStyle name="Normal 2 18" xfId="148" xr:uid="{6C6B134F-68B5-4C8C-A9CB-370756126D42}"/>
    <cellStyle name="Normal 2 19" xfId="1325" xr:uid="{DC80D4B4-D21A-4BCE-B52A-432463732C02}"/>
    <cellStyle name="Normal 2 2" xfId="10" xr:uid="{11C81112-9CE4-4751-858F-6C37AF70BF59}"/>
    <cellStyle name="Normal 2 2 10" xfId="467" xr:uid="{41364A4E-B5BD-453E-8DBA-7956F0C2A610}"/>
    <cellStyle name="Normal 2 2 2" xfId="17" xr:uid="{ED2EC58A-9352-42D8-BD72-74199D961611}"/>
    <cellStyle name="Normal 2 2 2 2" xfId="468" xr:uid="{E0802912-46D3-45AC-A8FE-930BEC13DEF3}"/>
    <cellStyle name="Normal 2 2 3" xfId="469" xr:uid="{8B538B06-1908-47F1-9847-5DC06CFD71BB}"/>
    <cellStyle name="Normal 2 2 4" xfId="470" xr:uid="{AFD076E7-A91B-47B3-B066-ED12CA440CFC}"/>
    <cellStyle name="Normal 2 2 5" xfId="471" xr:uid="{975708F3-F10A-47C7-9873-2758812769E4}"/>
    <cellStyle name="Normal 2 2 6" xfId="472" xr:uid="{808B980F-6F7F-42DF-9CCD-03781D289499}"/>
    <cellStyle name="Normal 2 2 7" xfId="473" xr:uid="{D18D83ED-D9F5-4CA0-A7EC-AD4E3485B9E8}"/>
    <cellStyle name="Normal 2 2 8" xfId="474" xr:uid="{8902B08E-0961-4579-BCC0-AA0E61D1E5DE}"/>
    <cellStyle name="Normal 2 2 9" xfId="1277" xr:uid="{4AA25F53-0F65-4748-8D88-6E36E749CFC6}"/>
    <cellStyle name="Normal 2 3" xfId="60" xr:uid="{412A410E-13AD-42B9-8B41-D9B4CCF298ED}"/>
    <cellStyle name="Normal 2 3 2" xfId="476" xr:uid="{BF1AB069-525D-485A-BD92-6260D4C07944}"/>
    <cellStyle name="Normal 2 3 3" xfId="477" xr:uid="{53D9EF2A-8163-4031-9739-32E286BE5340}"/>
    <cellStyle name="Normal 2 3 4" xfId="478" xr:uid="{8050113A-2337-4D11-8C29-E22B5B8044B4}"/>
    <cellStyle name="Normal 2 3 5" xfId="479" xr:uid="{A7338C35-0F0D-4839-AAD8-D91D267D26B3}"/>
    <cellStyle name="Normal 2 3 6" xfId="480" xr:uid="{10BB8DFC-2993-43DF-BD60-B0DF35A262C0}"/>
    <cellStyle name="Normal 2 3 7" xfId="481" xr:uid="{A3CBEC89-BDD1-4EC5-BABF-C7FFA79D65CC}"/>
    <cellStyle name="Normal 2 3 8" xfId="482" xr:uid="{1D31AB87-2924-46C8-BE72-33A1B0A8697F}"/>
    <cellStyle name="Normal 2 3 9" xfId="475" xr:uid="{261556AF-8400-4A8A-8853-448B37F618A3}"/>
    <cellStyle name="Normal 2 4" xfId="89" xr:uid="{0BA30E33-14B6-4EC2-9051-312BEC39B842}"/>
    <cellStyle name="Normal 2 4 2" xfId="484" xr:uid="{024EB0C6-48F6-49EE-A3A9-FD81ADC968AE}"/>
    <cellStyle name="Normal 2 4 3" xfId="485" xr:uid="{8C430BB7-8B76-45E0-9AC3-654270D4F53C}"/>
    <cellStyle name="Normal 2 4 4" xfId="486" xr:uid="{62860846-E1F0-47A2-AEA9-13C693BAAAF1}"/>
    <cellStyle name="Normal 2 4 5" xfId="487" xr:uid="{FFDE6863-9F64-4BA6-B930-F419434644F8}"/>
    <cellStyle name="Normal 2 4 6" xfId="488" xr:uid="{01715EFB-D04F-4F69-BEE8-C1BF7F1A7E33}"/>
    <cellStyle name="Normal 2 4 7" xfId="489" xr:uid="{229148B1-99AA-4539-8083-1589E5D4D474}"/>
    <cellStyle name="Normal 2 4 8" xfId="490" xr:uid="{7B7168BB-075F-41C0-95BC-AC0C692C8984}"/>
    <cellStyle name="Normal 2 4 9" xfId="483" xr:uid="{DF2D4DF5-36C4-4395-B6F8-519AA1FD9797}"/>
    <cellStyle name="Normal 2 5" xfId="491" xr:uid="{EC32337B-D7B8-477C-9621-C02129AC1094}"/>
    <cellStyle name="Normal 2 5 10" xfId="3906" xr:uid="{C4A7D864-8116-4F69-9846-989F8BC76F22}"/>
    <cellStyle name="Normal 2 5 2" xfId="492" xr:uid="{71258EAE-F250-4BC9-BA90-4F919E599F3C}"/>
    <cellStyle name="Normal 2 5 3" xfId="493" xr:uid="{455BF783-86F4-43AE-814A-E53824E9A307}"/>
    <cellStyle name="Normal 2 5 4" xfId="494" xr:uid="{C543D2DF-1ED7-479D-AE5E-54FA39B6D21C}"/>
    <cellStyle name="Normal 2 5 5" xfId="495" xr:uid="{AEAF54CA-A095-4229-BB1A-20D699267446}"/>
    <cellStyle name="Normal 2 5 6" xfId="496" xr:uid="{143E0816-3261-4CB9-A9A6-82E87153632A}"/>
    <cellStyle name="Normal 2 5 7" xfId="497" xr:uid="{E8EC83B1-00BE-4B57-98AB-79C7D1C06B76}"/>
    <cellStyle name="Normal 2 5 8" xfId="498" xr:uid="{E5CCB04D-5167-4575-84FC-1AE9363E1765}"/>
    <cellStyle name="Normal 2 5 9" xfId="4280" xr:uid="{005C474A-4278-4ADD-9301-FDB1E440FAC5}"/>
    <cellStyle name="Normal 2 6" xfId="499" xr:uid="{2A34576A-ABCB-4701-B88F-DD6B151A0916}"/>
    <cellStyle name="Normal 2 6 2" xfId="500" xr:uid="{79BD2464-B67D-4BE0-96A4-83D0CACB19EE}"/>
    <cellStyle name="Normal 2 6 3" xfId="501" xr:uid="{FA066A35-431A-4555-90A4-AB37F066A4DA}"/>
    <cellStyle name="Normal 2 6 4" xfId="502" xr:uid="{72852ED4-E067-4156-8CA9-6CC4E3C1E9AF}"/>
    <cellStyle name="Normal 2 7" xfId="503" xr:uid="{60404CE8-BAB0-4B01-9172-161ACE08FB1B}"/>
    <cellStyle name="Normal 2 7 2" xfId="504" xr:uid="{6B1C8E0A-0947-4FF9-B26C-8DB563727390}"/>
    <cellStyle name="Normal 2 7 3" xfId="505" xr:uid="{2D67F574-E07B-42D5-A68E-489D18789FAA}"/>
    <cellStyle name="Normal 2 7 4" xfId="506" xr:uid="{BB11016A-140C-4923-BD51-399C8A3BF162}"/>
    <cellStyle name="Normal 2 8" xfId="507" xr:uid="{AE764F5D-EB5C-491B-B847-158E7BA04A67}"/>
    <cellStyle name="Normal 2 9" xfId="508" xr:uid="{6445DCDD-2827-46DD-B743-8050522E5B88}"/>
    <cellStyle name="Normal 23" xfId="1246" xr:uid="{CC05A989-3FBB-4025-9F95-953641303306}"/>
    <cellStyle name="Normal 23 2" xfId="509" xr:uid="{CF7CD818-A68E-479B-B0CD-3BAC714739B2}"/>
    <cellStyle name="Normal 23 2 2" xfId="510" xr:uid="{317B11DE-EBE1-469D-9B18-64C62C45508E}"/>
    <cellStyle name="Normal 23 2 3" xfId="511" xr:uid="{794807BA-B9EA-4278-95C5-E5D77DC2440B}"/>
    <cellStyle name="Normal 23 2 4" xfId="512" xr:uid="{65BAD665-7A84-4EEE-B5DE-7EA636488E27}"/>
    <cellStyle name="Normal 23 3" xfId="513" xr:uid="{3E825F46-9029-4A3C-BF06-EE6C7C2FA3F6}"/>
    <cellStyle name="Normal 23 4" xfId="514" xr:uid="{842E557B-814E-4CD7-96FF-A030AFF9DEDF}"/>
    <cellStyle name="Normal 23 5" xfId="515" xr:uid="{C13B6181-E707-4416-8665-3F074FFDDB8F}"/>
    <cellStyle name="Normal 23 6" xfId="516" xr:uid="{C50CE1B8-A26B-4307-B48C-8CF2EB5FC5F3}"/>
    <cellStyle name="Normal 23 7" xfId="517" xr:uid="{B8633684-DA9E-4758-94D8-88CD95E2B8AD}"/>
    <cellStyle name="Normal 23 8" xfId="518" xr:uid="{C48FC73B-75A0-4B7F-824A-1C555649D0C2}"/>
    <cellStyle name="Normal 23 9" xfId="519" xr:uid="{053129FD-E6DC-4A10-9076-22A07F1EAACA}"/>
    <cellStyle name="Normal 24" xfId="1247" xr:uid="{7BA808FB-58AF-4A46-95C3-EEB60DA1B9A9}"/>
    <cellStyle name="Normal 24 2" xfId="520" xr:uid="{F41B27B8-E204-400E-8673-0AD7E4BDB7BC}"/>
    <cellStyle name="Normal 24 2 2" xfId="521" xr:uid="{56CE804B-BE4A-4B28-A352-A052C75B12D9}"/>
    <cellStyle name="Normal 24 2 3" xfId="522" xr:uid="{3E1AAEBF-AC19-49DD-AE98-70479ED2F39D}"/>
    <cellStyle name="Normal 24 2 4" xfId="523" xr:uid="{ED1D14BA-8D79-4E56-A4F8-BE039B836437}"/>
    <cellStyle name="Normal 24 3" xfId="524" xr:uid="{3BF62A3F-E608-43F5-A58E-3430A28B3B20}"/>
    <cellStyle name="Normal 24 4" xfId="525" xr:uid="{9C0003BF-D230-4949-886F-D02808BAAAAD}"/>
    <cellStyle name="Normal 24 5" xfId="526" xr:uid="{1619AE04-9241-481F-A076-7932D7941599}"/>
    <cellStyle name="Normal 24 6" xfId="527" xr:uid="{758E4B08-F5C1-493B-93D3-78460D9E54AB}"/>
    <cellStyle name="Normal 24 7" xfId="528" xr:uid="{8BC2F012-97A5-4E3B-9E65-FEA057208C69}"/>
    <cellStyle name="Normal 24 8" xfId="529" xr:uid="{D5B0E555-527C-4FDD-BC34-DDB808B5FBCC}"/>
    <cellStyle name="Normal 24 9" xfId="530" xr:uid="{E384CCA4-251F-4EDC-8F68-41D8EB3DF950}"/>
    <cellStyle name="Normal 25" xfId="1248" xr:uid="{61F2FB33-637D-42DA-8C7B-A7AD84EABA14}"/>
    <cellStyle name="Normal 25 2" xfId="531" xr:uid="{52D4CC72-1CB1-41BC-9FB0-5CB9B7F5DCBC}"/>
    <cellStyle name="Normal 25 2 2" xfId="532" xr:uid="{BDF89416-547E-410B-BEE7-FF5DB3007544}"/>
    <cellStyle name="Normal 25 2 3" xfId="533" xr:uid="{60521264-5CEB-4E34-A2D9-2744612C462C}"/>
    <cellStyle name="Normal 25 2 4" xfId="534" xr:uid="{493EB6C2-958A-4FAF-A38C-FF41D56B803F}"/>
    <cellStyle name="Normal 25 3" xfId="535" xr:uid="{1AC9C84A-2CDB-4F41-A48E-38CF3C6D2EF4}"/>
    <cellStyle name="Normal 25 4" xfId="536" xr:uid="{A012B3BB-2119-4D20-BE1E-865E35555037}"/>
    <cellStyle name="Normal 25 5" xfId="537" xr:uid="{F2594E32-0EE9-48C8-A0E7-4E797ABA699A}"/>
    <cellStyle name="Normal 25 6" xfId="538" xr:uid="{1AEF2920-2385-48C3-BE7E-D5AA0A355E1E}"/>
    <cellStyle name="Normal 25 7" xfId="539" xr:uid="{7F53C048-B19D-44F4-B8E5-D7E391C53383}"/>
    <cellStyle name="Normal 25 8" xfId="540" xr:uid="{5B83AF14-14E9-4BEF-BDA1-91E3B037B81D}"/>
    <cellStyle name="Normal 25 9" xfId="541" xr:uid="{E1B5BA08-1A44-4842-8C91-FCD67BE72AB8}"/>
    <cellStyle name="Normal 26" xfId="1249" xr:uid="{B947F30B-F2C5-4CA4-9E0F-DBED56862E29}"/>
    <cellStyle name="Normal 26 2" xfId="542" xr:uid="{F516F84C-337E-4917-A8FB-EF6FB091F503}"/>
    <cellStyle name="Normal 26 2 2" xfId="543" xr:uid="{3E238EB5-1236-4E61-BF65-895F65C3170A}"/>
    <cellStyle name="Normal 26 2 3" xfId="544" xr:uid="{31BF5E03-3FF4-4E6B-9680-575CDE7F4072}"/>
    <cellStyle name="Normal 26 2 4" xfId="545" xr:uid="{D78587AA-A7AF-4910-B914-2E023628D96A}"/>
    <cellStyle name="Normal 26 3" xfId="546" xr:uid="{BFADCD43-5821-4C20-877E-C2D70E537F37}"/>
    <cellStyle name="Normal 26 4" xfId="547" xr:uid="{22001D8C-127B-41D7-A5D0-BFDE738B45FC}"/>
    <cellStyle name="Normal 26 5" xfId="548" xr:uid="{8DB2FDA3-4600-4D05-B313-378316D86211}"/>
    <cellStyle name="Normal 26 6" xfId="549" xr:uid="{4E095E20-9C1C-4D88-834F-5B427D110A12}"/>
    <cellStyle name="Normal 26 7" xfId="550" xr:uid="{BD2DFF40-D102-4D1B-ACE8-3DB87CF25844}"/>
    <cellStyle name="Normal 27" xfId="1250" xr:uid="{E85E94D8-D7D2-454A-8DE0-86CAB7DB1CEF}"/>
    <cellStyle name="Normal 27 2" xfId="551" xr:uid="{2D0123C8-D859-4458-A269-83DFB6DD1DB6}"/>
    <cellStyle name="Normal 27 2 2" xfId="552" xr:uid="{12660609-4B6B-4801-A942-C3FCA5FB298E}"/>
    <cellStyle name="Normal 27 2 3" xfId="553" xr:uid="{CFF8374B-325F-4400-8409-A3A4B9E33497}"/>
    <cellStyle name="Normal 27 2 4" xfId="554" xr:uid="{61B7BA9D-F684-4053-BC5F-D76886D72D2F}"/>
    <cellStyle name="Normal 27 3" xfId="555" xr:uid="{8437EADA-C7AE-4F7A-A21B-D87D5996597A}"/>
    <cellStyle name="Normal 27 4" xfId="556" xr:uid="{2A7AB02E-6785-4396-90C4-4A8806640FA6}"/>
    <cellStyle name="Normal 27 5" xfId="557" xr:uid="{09E36F16-4791-4068-A146-D30BC19C5E49}"/>
    <cellStyle name="Normal 27 6" xfId="558" xr:uid="{6E66B214-D214-4347-AC92-6B9E7AD88B83}"/>
    <cellStyle name="Normal 27 7" xfId="559" xr:uid="{668C3F7F-FC7F-44B2-BA0E-67F4CDCE2064}"/>
    <cellStyle name="Normal 27 8" xfId="560" xr:uid="{365B3ACD-9A8F-405D-97BA-B9197527549F}"/>
    <cellStyle name="Normal 27 9" xfId="561" xr:uid="{03D21FED-ED96-42B3-9C38-284DA9211A85}"/>
    <cellStyle name="Normal 28" xfId="1251" xr:uid="{13A53D66-F882-44C1-9455-A586E1CCDCA6}"/>
    <cellStyle name="Normal 28 2" xfId="562" xr:uid="{CB2BD446-6AD2-4DF6-9ACC-BB2F45EAF50D}"/>
    <cellStyle name="Normal 28 2 2" xfId="563" xr:uid="{1167A447-4D0B-455A-BFE3-4F9B8245ED78}"/>
    <cellStyle name="Normal 28 2 3" xfId="564" xr:uid="{7A16A014-A40D-4D2F-A9EF-566D0CAB42A4}"/>
    <cellStyle name="Normal 28 2 4" xfId="565" xr:uid="{3EDE2F62-20F8-4431-B250-2B5E240EA978}"/>
    <cellStyle name="Normal 28 3" xfId="566" xr:uid="{7EF77E2D-530C-4F4E-A65F-ACDCFCF182E7}"/>
    <cellStyle name="Normal 28 4" xfId="567" xr:uid="{7ED8479A-CDCB-4387-9198-E1AA1A65707A}"/>
    <cellStyle name="Normal 28 5" xfId="568" xr:uid="{0D7328AF-2A23-493B-9D9D-6CB800E444E8}"/>
    <cellStyle name="Normal 28 6" xfId="569" xr:uid="{29BB2D11-4CCC-45C9-B7A5-E16511161E0D}"/>
    <cellStyle name="Normal 28 7" xfId="570" xr:uid="{2551BA76-6A96-4412-BD77-C8C012213AEB}"/>
    <cellStyle name="Normal 28 8" xfId="571" xr:uid="{A7C7531F-9919-4AC5-84B5-D6CC6668F353}"/>
    <cellStyle name="Normal 28 9" xfId="572" xr:uid="{25A7554B-28C8-46EC-A497-4C7F33E67A55}"/>
    <cellStyle name="Normal 29" xfId="1252" xr:uid="{2C4A0E1C-7641-43C0-BB78-BABC8F91C4AA}"/>
    <cellStyle name="Normal 29 2" xfId="573" xr:uid="{C1C40675-1B2A-4A18-830F-CBE0A5B160F2}"/>
    <cellStyle name="Normal 29 2 2" xfId="574" xr:uid="{30456357-FFF5-477F-B49E-9D115EED81E0}"/>
    <cellStyle name="Normal 29 2 3" xfId="575" xr:uid="{577AD882-5799-4988-9439-0CAB44844225}"/>
    <cellStyle name="Normal 29 2 4" xfId="576" xr:uid="{9BD96066-FF22-46D7-BEBA-85E7CBD5A592}"/>
    <cellStyle name="Normal 29 3" xfId="577" xr:uid="{59297C6B-F43A-494E-84F4-6E984066FA04}"/>
    <cellStyle name="Normal 29 4" xfId="578" xr:uid="{9370287E-25A4-4426-A3E6-0608C30A2901}"/>
    <cellStyle name="Normal 29 5" xfId="579" xr:uid="{F82D6990-5295-4C66-B13B-454B212E056B}"/>
    <cellStyle name="Normal 29 6" xfId="580" xr:uid="{35CAFB68-777D-4BA0-8F7F-8B50F7C24D95}"/>
    <cellStyle name="Normal 29 7" xfId="581" xr:uid="{D8C60105-EF26-4781-8EF7-48F6D6A9EA31}"/>
    <cellStyle name="Normal 29 8" xfId="582" xr:uid="{4911F596-FF2A-40E5-9A47-3E3727E6CF4D}"/>
    <cellStyle name="Normal 29 9" xfId="583" xr:uid="{5E5E7841-78C9-4E65-84DB-721A1502BBD0}"/>
    <cellStyle name="Normal 3" xfId="18" xr:uid="{7C0B6C2C-5A4C-4F22-A24B-F4E2ED88AF29}"/>
    <cellStyle name="Normal 3 10" xfId="584" xr:uid="{61073EBE-F21A-4A86-9306-E35D3DC72C49}"/>
    <cellStyle name="Normal 3 11" xfId="585" xr:uid="{7FB0F9C8-AEDF-4DB0-B1F1-25E09998A3C6}"/>
    <cellStyle name="Normal 3 12" xfId="586" xr:uid="{2E4B64D4-8E45-45BC-B5AD-274E7D7F976B}"/>
    <cellStyle name="Normal 3 13" xfId="1332" xr:uid="{B5DBA028-E6DC-4756-90E0-9B8C1A764174}"/>
    <cellStyle name="Normal 3 14" xfId="1307" xr:uid="{7B1B1B7E-1736-432D-8029-0DBE7A224B7A}"/>
    <cellStyle name="Normal 3 15" xfId="1253" xr:uid="{8830E577-4BA1-4DF4-80B1-3713E12284D2}"/>
    <cellStyle name="Normal 3 2" xfId="587" xr:uid="{578D0E81-7ABE-4F91-9887-DE93CEDC9C19}"/>
    <cellStyle name="Normal 3 2 2" xfId="588" xr:uid="{6DDACE89-151E-41E6-9D5C-64BEC58B00CE}"/>
    <cellStyle name="Normal 3 2 3" xfId="589" xr:uid="{3098801A-A761-48CF-8501-FBDD0E30955E}"/>
    <cellStyle name="Normal 3 2 4" xfId="590" xr:uid="{C6B8C369-34A0-449A-9044-578469DAD7D7}"/>
    <cellStyle name="Normal 3 2 5" xfId="591" xr:uid="{10222E91-80E0-4691-86EF-12AF88DFAB5A}"/>
    <cellStyle name="Normal 3 2 6" xfId="592" xr:uid="{540133B0-837D-4BBB-AC9C-CC8CF6C15B5F}"/>
    <cellStyle name="Normal 3 2 7" xfId="593" xr:uid="{3615D05A-9F78-4356-B1B6-CAD9F43DF948}"/>
    <cellStyle name="Normal 3 2 8" xfId="594" xr:uid="{D4EFABC3-8BE4-475B-A4DB-293C362E762D}"/>
    <cellStyle name="Normal 3 3" xfId="595" xr:uid="{1FF55C33-1EA1-4CCD-8150-D75975D7FAF1}"/>
    <cellStyle name="Normal 3 3 2" xfId="596" xr:uid="{35CCC9EC-431C-4462-9694-F7793A081CF0}"/>
    <cellStyle name="Normal 3 3 3" xfId="597" xr:uid="{9A8ADE4A-63D4-4BD3-81D2-7396DD7D4231}"/>
    <cellStyle name="Normal 3 3 4" xfId="598" xr:uid="{E40CF515-1E0F-4F52-AC1C-E2A01EA3A4E7}"/>
    <cellStyle name="Normal 3 3 5" xfId="599" xr:uid="{865CB73D-A98E-4962-B326-53F65A72D968}"/>
    <cellStyle name="Normal 3 3 6" xfId="600" xr:uid="{BF4ACB54-D00E-45B8-AD24-AB665D0A7644}"/>
    <cellStyle name="Normal 3 3 7" xfId="601" xr:uid="{7B611141-D786-44CF-80B3-46295A0F781E}"/>
    <cellStyle name="Normal 3 3 8" xfId="602" xr:uid="{F9C819FB-4EDB-4138-9F45-B78CA4F02AB2}"/>
    <cellStyle name="Normal 3 4" xfId="603" xr:uid="{7D266862-A68D-44F4-ADEC-133EFAF7E040}"/>
    <cellStyle name="Normal 3 4 2" xfId="604" xr:uid="{28954FDA-5759-48B2-BF96-151EE0AB024B}"/>
    <cellStyle name="Normal 3 4 3" xfId="605" xr:uid="{610DD9B1-DA00-4A1C-A18E-414A3B78D1D8}"/>
    <cellStyle name="Normal 3 4 4" xfId="606" xr:uid="{F595D104-5207-476D-97AD-CEA8738644D3}"/>
    <cellStyle name="Normal 3 4 5" xfId="607" xr:uid="{0513A9DF-EE26-43C3-AAF2-9D66B1C3F385}"/>
    <cellStyle name="Normal 3 4 6" xfId="608" xr:uid="{08E82731-9C06-42F2-83B9-62DDB15FB00E}"/>
    <cellStyle name="Normal 3 4 7" xfId="609" xr:uid="{BE1A7C0F-C58B-43F7-824A-8AEB35936690}"/>
    <cellStyle name="Normal 3 4 8" xfId="610" xr:uid="{3302396E-903C-41FD-81C2-0100902B9F0B}"/>
    <cellStyle name="Normal 3 5" xfId="611" xr:uid="{36D5DCF1-4CC1-4505-BA9B-29095D82EF83}"/>
    <cellStyle name="Normal 3 5 2" xfId="612" xr:uid="{10314841-C024-4F15-9014-CCCE291F5B3C}"/>
    <cellStyle name="Normal 3 5 3" xfId="613" xr:uid="{315CB678-F356-47FF-848C-7044AF147C55}"/>
    <cellStyle name="Normal 3 5 4" xfId="614" xr:uid="{98F20BA7-81D5-4F04-AF47-8630E3357290}"/>
    <cellStyle name="Normal 3 5 5" xfId="615" xr:uid="{82817884-706C-497D-8CCD-30A938B2B352}"/>
    <cellStyle name="Normal 3 5 6" xfId="616" xr:uid="{55209F2C-9E23-4011-BCCE-391E3898F190}"/>
    <cellStyle name="Normal 3 5 7" xfId="617" xr:uid="{23EBDCFA-B14F-43BA-B57F-9C895245D1DE}"/>
    <cellStyle name="Normal 3 5 8" xfId="618" xr:uid="{0865183F-7F14-42BD-902E-7C7392689223}"/>
    <cellStyle name="Normal 3 6" xfId="619" xr:uid="{8E5011B0-FD61-4846-9DBB-0C93D1D44CD1}"/>
    <cellStyle name="Normal 3 6 2" xfId="620" xr:uid="{5CEBC5EE-0DAD-4C33-97AA-9CCF0F3BFDBF}"/>
    <cellStyle name="Normal 3 6 3" xfId="621" xr:uid="{880262AB-A16A-4CBC-A34A-653AD074C862}"/>
    <cellStyle name="Normal 3 6 4" xfId="622" xr:uid="{10092B87-5A83-406C-8089-2DF37BD1E96F}"/>
    <cellStyle name="Normal 3 6 5" xfId="623" xr:uid="{5BD4E0B6-6F34-4C70-B25E-CCE8931F5E9C}"/>
    <cellStyle name="Normal 3 6 6" xfId="624" xr:uid="{325CA206-EB81-45E6-80A4-63A4CA1BECDE}"/>
    <cellStyle name="Normal 3 6 7" xfId="625" xr:uid="{05AA6AD3-F069-4D6B-BDFD-2AEC644C87B5}"/>
    <cellStyle name="Normal 3 6 8" xfId="626" xr:uid="{DB1048D9-3D40-4BB2-82A8-65C699BCB560}"/>
    <cellStyle name="Normal 3 7" xfId="627" xr:uid="{DE12A6E5-FE81-4B39-93F8-815702415820}"/>
    <cellStyle name="Normal 3 7 2" xfId="628" xr:uid="{7C46DFF8-E750-4A34-89B1-E80229417B73}"/>
    <cellStyle name="Normal 3 7 3" xfId="629" xr:uid="{AA330089-A443-45A6-BCAA-F7F1AC37C5E9}"/>
    <cellStyle name="Normal 3 7 4" xfId="630" xr:uid="{59E9B474-0CE2-4194-B10D-73FC6954B9B4}"/>
    <cellStyle name="Normal 3 7 5" xfId="631" xr:uid="{FA37E694-F571-4011-8791-615D3611D64C}"/>
    <cellStyle name="Normal 3 7 6" xfId="632" xr:uid="{F5EABCE6-3521-4AF9-B0DB-858EDFD8FA2D}"/>
    <cellStyle name="Normal 3 7 7" xfId="633" xr:uid="{F0B780CE-341B-4118-AF9B-96B33DBE409B}"/>
    <cellStyle name="Normal 3 7 8" xfId="634" xr:uid="{5F354401-F376-493B-A5E9-48B05F176224}"/>
    <cellStyle name="Normal 3 8" xfId="635" xr:uid="{F7074846-CBD7-45D2-AA27-DD4A14119901}"/>
    <cellStyle name="Normal 3 8 2" xfId="636" xr:uid="{54E6D481-1A38-4868-885A-8677061542E5}"/>
    <cellStyle name="Normal 3 8 3" xfId="637" xr:uid="{27CAC7F1-F46B-40F8-B021-1CD87BC4BA28}"/>
    <cellStyle name="Normal 3 8 4" xfId="638" xr:uid="{2EA23899-0735-44B9-B4DD-4ABAA094723E}"/>
    <cellStyle name="Normal 3 8 5" xfId="639" xr:uid="{45301847-CFE2-4B48-BA8E-325759412A2B}"/>
    <cellStyle name="Normal 3 8 6" xfId="640" xr:uid="{6AFC9E6F-0A11-43AC-A469-41368AE48921}"/>
    <cellStyle name="Normal 3 9" xfId="641" xr:uid="{18816361-0A28-4B94-B09A-111A73D73941}"/>
    <cellStyle name="Normal 30" xfId="1254" xr:uid="{8D4F5B30-DF2C-4802-9FEF-3014048514F5}"/>
    <cellStyle name="Normal 30 2" xfId="642" xr:uid="{C1B1DBEB-8FA3-4882-8A53-7745C4A278C4}"/>
    <cellStyle name="Normal 30 2 2" xfId="643" xr:uid="{36E8C040-FCF8-40EF-839D-460943B82C54}"/>
    <cellStyle name="Normal 30 2 3" xfId="644" xr:uid="{EF3C63D1-9922-4909-819B-1EB73C1D164B}"/>
    <cellStyle name="Normal 30 2 4" xfId="645" xr:uid="{786191D1-79FA-4CD8-A503-27E02B88E363}"/>
    <cellStyle name="Normal 30 3" xfId="646" xr:uid="{B50D6EA3-640C-44B0-A942-BA580672500A}"/>
    <cellStyle name="Normal 30 4" xfId="647" xr:uid="{9D6AEE53-1DCF-4788-939E-44DE04021611}"/>
    <cellStyle name="Normal 30 5" xfId="648" xr:uid="{E1DF8F39-1934-45EC-8571-B3447E69726D}"/>
    <cellStyle name="Normal 30 6" xfId="649" xr:uid="{996046E2-F0BD-4CC5-9F76-8D78FB1E3556}"/>
    <cellStyle name="Normal 30 7" xfId="650" xr:uid="{E8DA5DC2-E412-4376-BA6D-FE90F7262898}"/>
    <cellStyle name="Normal 30 8" xfId="651" xr:uid="{F3316D38-000E-4E06-BD36-B12DE7C4C642}"/>
    <cellStyle name="Normal 30 9" xfId="652" xr:uid="{558541F1-56C2-49A6-8FF4-16D81E35C8B6}"/>
    <cellStyle name="Normal 31" xfId="1255" xr:uid="{A78013C5-899D-4968-8DEA-79C987CAFC2E}"/>
    <cellStyle name="Normal 31 2" xfId="653" xr:uid="{627E3A7A-9F86-42EC-947A-56FE9706BC9A}"/>
    <cellStyle name="Normal 31 2 2" xfId="654" xr:uid="{26C17998-F90F-45AF-AE7A-D2646206247B}"/>
    <cellStyle name="Normal 31 2 3" xfId="655" xr:uid="{72B3D664-0C18-400B-9B8F-E9AB21E18344}"/>
    <cellStyle name="Normal 31 2 4" xfId="656" xr:uid="{758147C6-6FE4-478B-9635-A20E6905F577}"/>
    <cellStyle name="Normal 31 3" xfId="657" xr:uid="{02D91C0F-126E-4C18-9E70-9C15C9C72174}"/>
    <cellStyle name="Normal 31 4" xfId="658" xr:uid="{46AA43FE-7A9C-42EC-A5EB-47C3B9F8EE57}"/>
    <cellStyle name="Normal 31 5" xfId="659" xr:uid="{D75F6D78-6381-41FC-AE63-320EE07021D0}"/>
    <cellStyle name="Normal 31 6" xfId="660" xr:uid="{56955799-F76A-474B-995F-407159005E7D}"/>
    <cellStyle name="Normal 31 7" xfId="661" xr:uid="{3D91375B-95FC-4002-A75B-1A0650E6A02F}"/>
    <cellStyle name="Normal 31 8" xfId="662" xr:uid="{D07D4527-603A-466D-962C-13857631D16F}"/>
    <cellStyle name="Normal 31 9" xfId="663" xr:uid="{6937CF2D-1116-45D3-A07E-D94FC18B10BD}"/>
    <cellStyle name="Normal 32" xfId="1256" xr:uid="{DE575D06-B9AE-46FE-AF06-0317287066E6}"/>
    <cellStyle name="Normal 32 2" xfId="664" xr:uid="{8B23B4AA-2322-4286-812E-C07CA0359A8B}"/>
    <cellStyle name="Normal 32 2 2" xfId="665" xr:uid="{09428651-8F5A-46B5-95B8-8A8394A06C35}"/>
    <cellStyle name="Normal 32 2 3" xfId="666" xr:uid="{E0820242-651C-42CE-B0C6-5CA71F50C72B}"/>
    <cellStyle name="Normal 32 2 4" xfId="667" xr:uid="{B43CBC50-8DCF-4AE2-A69A-E2F566BB0ECE}"/>
    <cellStyle name="Normal 32 3" xfId="668" xr:uid="{61D1C218-9A99-4D7E-B7D0-EF1EC5B2D37B}"/>
    <cellStyle name="Normal 32 4" xfId="669" xr:uid="{4E91E3B9-A57A-41F4-A5C1-777F5A9FEE62}"/>
    <cellStyle name="Normal 32 5" xfId="670" xr:uid="{BCA504B4-09A6-47F8-BD34-4398DFE99113}"/>
    <cellStyle name="Normal 32 6" xfId="671" xr:uid="{A374F2E1-93AE-448F-A288-44862DAD6D44}"/>
    <cellStyle name="Normal 32 7" xfId="672" xr:uid="{431ECCA9-A3B8-4DB6-83EB-B5C5481D39E4}"/>
    <cellStyle name="Normal 32 8" xfId="673" xr:uid="{F715EC32-18EF-4B59-92C5-A9C72818434C}"/>
    <cellStyle name="Normal 32 9" xfId="674" xr:uid="{725E0B65-8443-47AB-B2D0-394C6FB76050}"/>
    <cellStyle name="Normal 4" xfId="19" xr:uid="{E5C46CB0-1281-4ED0-8DFF-E44B38137BDD}"/>
    <cellStyle name="Normal 4 10" xfId="675" xr:uid="{D064F0F0-AA6D-4726-B884-2AFF101631B2}"/>
    <cellStyle name="Normal 4 10 2" xfId="676" xr:uid="{8CDACD7A-0B01-4FC6-B42D-79348D59F054}"/>
    <cellStyle name="Normal 4 10 3" xfId="677" xr:uid="{3D796DF7-5D62-4FEF-AC6A-3E58132D629F}"/>
    <cellStyle name="Normal 4 10 4" xfId="678" xr:uid="{A368DA8C-A3CE-4052-9F6D-F3797319D786}"/>
    <cellStyle name="Normal 4 10 5" xfId="679" xr:uid="{9A0E65E0-6FAB-4B35-A386-84EAB1598B37}"/>
    <cellStyle name="Normal 4 10 6" xfId="680" xr:uid="{813F1C17-57B7-4D53-B1A7-2CA09654429B}"/>
    <cellStyle name="Normal 4 10 7" xfId="681" xr:uid="{00FCE691-AF85-4BE2-803C-F8B7DB730B96}"/>
    <cellStyle name="Normal 4 10 8" xfId="682" xr:uid="{A4DE7B8A-8EED-4B71-8D04-916B8650AC8F}"/>
    <cellStyle name="Normal 4 11" xfId="683" xr:uid="{F8ADB81A-01F2-49CD-A678-B6299C385B5D}"/>
    <cellStyle name="Normal 4 11 2" xfId="684" xr:uid="{8FBCB5DF-F195-4FA4-8742-004D5A859054}"/>
    <cellStyle name="Normal 4 11 3" xfId="685" xr:uid="{E5A1C8C2-6D55-4304-8200-A4BE8392B432}"/>
    <cellStyle name="Normal 4 11 4" xfId="686" xr:uid="{F6F3EB34-8603-4252-BC91-428558ACA940}"/>
    <cellStyle name="Normal 4 11 5" xfId="687" xr:uid="{94F34E3A-B90E-4D5B-ADC9-463AC57B1CB1}"/>
    <cellStyle name="Normal 4 11 6" xfId="688" xr:uid="{79654ABA-9748-455A-AF59-096E989425C3}"/>
    <cellStyle name="Normal 4 11 7" xfId="689" xr:uid="{3FF7DBAE-A06B-4A36-A19B-6E35823BCC45}"/>
    <cellStyle name="Normal 4 11 8" xfId="690" xr:uid="{22BCD3D9-7E40-483A-A765-0048B280F702}"/>
    <cellStyle name="Normal 4 12" xfId="691" xr:uid="{F3A67C07-A8E3-4C0F-BBB7-367AE6F4C4CB}"/>
    <cellStyle name="Normal 4 12 2" xfId="692" xr:uid="{3D517D5C-02E1-4B06-84B1-CE9138D9D777}"/>
    <cellStyle name="Normal 4 12 3" xfId="693" xr:uid="{0C1F6C6C-B9AB-4A10-AC4D-C535B5922445}"/>
    <cellStyle name="Normal 4 12 4" xfId="694" xr:uid="{142FFC9D-FD3E-4C73-8399-CC16D8790B94}"/>
    <cellStyle name="Normal 4 12 5" xfId="695" xr:uid="{9EFC2575-6F01-42AD-8BA6-9CB357FCDD75}"/>
    <cellStyle name="Normal 4 12 6" xfId="696" xr:uid="{73ED2D6D-9766-4228-9407-2A6BB480987C}"/>
    <cellStyle name="Normal 4 12 7" xfId="697" xr:uid="{ECF298C4-0AE9-4745-BEE0-22F874AA6846}"/>
    <cellStyle name="Normal 4 12 8" xfId="698" xr:uid="{5A2B7116-095C-4BF9-8040-1D690460CB59}"/>
    <cellStyle name="Normal 4 13" xfId="699" xr:uid="{8853300D-0683-4DC9-A912-BB6E019F18F7}"/>
    <cellStyle name="Normal 4 13 2" xfId="700" xr:uid="{6CE026AC-D97F-451E-9E1D-CB1944EF5822}"/>
    <cellStyle name="Normal 4 13 3" xfId="701" xr:uid="{26F9D127-7130-4740-8FE3-3DE23BB4582C}"/>
    <cellStyle name="Normal 4 13 4" xfId="702" xr:uid="{2903E2EB-5CA6-464D-B0DD-42ABC2EBC9A5}"/>
    <cellStyle name="Normal 4 13 5" xfId="703" xr:uid="{49323AED-2F83-4C80-A836-FCD810BDBD85}"/>
    <cellStyle name="Normal 4 13 6" xfId="704" xr:uid="{8E2D909E-7281-4013-B298-1DF6CDFA7DFE}"/>
    <cellStyle name="Normal 4 13 7" xfId="705" xr:uid="{0BDD2499-047B-418B-9E97-75E5B3DF61B2}"/>
    <cellStyle name="Normal 4 13 8" xfId="706" xr:uid="{36027E07-9E0D-4216-A9FF-7106B5C3CB04}"/>
    <cellStyle name="Normal 4 14" xfId="707" xr:uid="{F4184E29-C9F7-41E4-BADB-CE25F6A8BC87}"/>
    <cellStyle name="Normal 4 14 2" xfId="708" xr:uid="{6F91656D-D300-4893-8B7B-2E9617A99339}"/>
    <cellStyle name="Normal 4 14 3" xfId="709" xr:uid="{182F42FA-C5EB-4AD9-81D9-862AC87E6BF4}"/>
    <cellStyle name="Normal 4 14 4" xfId="710" xr:uid="{7A9329C4-A9D9-4DF3-9563-EFF55A392946}"/>
    <cellStyle name="Normal 4 14 5" xfId="711" xr:uid="{B3CAFA17-82A3-426A-95D2-4F9EAE9486F5}"/>
    <cellStyle name="Normal 4 14 6" xfId="712" xr:uid="{3BD79A54-EF2E-4A08-B8FC-D997353D57B9}"/>
    <cellStyle name="Normal 4 14 7" xfId="713" xr:uid="{653ED30D-44F4-4254-8B1E-818EDCAC0EF7}"/>
    <cellStyle name="Normal 4 14 8" xfId="714" xr:uid="{C0021165-9028-4457-BCC1-ED22D496790F}"/>
    <cellStyle name="Normal 4 15" xfId="715" xr:uid="{887B96AE-065B-45BF-9371-4A686599110F}"/>
    <cellStyle name="Normal 4 15 2" xfId="716" xr:uid="{65555734-CD50-475F-A17E-490F2B7F00C7}"/>
    <cellStyle name="Normal 4 15 3" xfId="717" xr:uid="{366D791B-C991-43E3-A9D6-6360C2C6F12A}"/>
    <cellStyle name="Normal 4 15 4" xfId="718" xr:uid="{5BF10FF2-110D-4FDE-AE74-AD59F49B6406}"/>
    <cellStyle name="Normal 4 15 5" xfId="719" xr:uid="{BADC3511-0D55-435C-9477-A76901159ED3}"/>
    <cellStyle name="Normal 4 15 6" xfId="720" xr:uid="{14BBA6DC-AD8B-4E6E-8331-8C3DD085811B}"/>
    <cellStyle name="Normal 4 15 7" xfId="721" xr:uid="{67A567ED-5A51-400E-9C48-E48108C899DB}"/>
    <cellStyle name="Normal 4 15 8" xfId="722" xr:uid="{F580BBC4-AF8E-4803-9609-7F8FCC95D523}"/>
    <cellStyle name="Normal 4 16" xfId="723" xr:uid="{E7359621-A885-4F6A-92C2-301EA175BFBC}"/>
    <cellStyle name="Normal 4 16 2" xfId="724" xr:uid="{2CB423C3-D5BF-4A7D-A52A-C4233F36387F}"/>
    <cellStyle name="Normal 4 16 3" xfId="725" xr:uid="{EE4B8CF2-2570-437C-951A-861BF3C3B5CF}"/>
    <cellStyle name="Normal 4 16 4" xfId="726" xr:uid="{3A24CA46-1B31-4942-9F31-76F87D2391A7}"/>
    <cellStyle name="Normal 4 16 5" xfId="727" xr:uid="{53861BD6-15F1-4E0D-917D-8E2339DD33B6}"/>
    <cellStyle name="Normal 4 16 6" xfId="728" xr:uid="{85A2E10B-DC7F-447F-B9EF-3E5334822E8E}"/>
    <cellStyle name="Normal 4 16 7" xfId="729" xr:uid="{5FCCC8FD-AD56-4096-AF7B-608897FC36A4}"/>
    <cellStyle name="Normal 4 16 8" xfId="730" xr:uid="{7009048D-80AB-4AB0-8889-A52975A25CBA}"/>
    <cellStyle name="Normal 4 17" xfId="731" xr:uid="{FC479D20-A287-4BA8-8730-1EC24E815D96}"/>
    <cellStyle name="Normal 4 17 2" xfId="732" xr:uid="{429C5667-1812-42F5-8574-5EF5D9094792}"/>
    <cellStyle name="Normal 4 17 3" xfId="733" xr:uid="{9F2ECBDD-B8B2-419F-8DBF-BED10B8B9BC8}"/>
    <cellStyle name="Normal 4 17 4" xfId="734" xr:uid="{4CEC5AC1-6B99-480B-A419-58F063F54DF6}"/>
    <cellStyle name="Normal 4 17 5" xfId="735" xr:uid="{EDBEF10B-C051-468D-AC17-0EFC157CE059}"/>
    <cellStyle name="Normal 4 17 6" xfId="736" xr:uid="{E28DD851-32AF-4B06-A8F1-8FDF472856C1}"/>
    <cellStyle name="Normal 4 17 7" xfId="737" xr:uid="{E86D1EE2-EE59-4F5F-BABA-EA4E8C4A3B61}"/>
    <cellStyle name="Normal 4 17 8" xfId="738" xr:uid="{91C03662-74F8-44D6-BFB6-82A8913F9497}"/>
    <cellStyle name="Normal 4 18" xfId="739" xr:uid="{63CA81D3-8386-4EC8-A7E1-7C1E9EE64BF6}"/>
    <cellStyle name="Normal 4 18 2" xfId="740" xr:uid="{7E356A17-BFD6-4708-932E-FE9D249E90F8}"/>
    <cellStyle name="Normal 4 18 3" xfId="741" xr:uid="{FCCAE9C8-5A6A-4A7F-831B-38426B4FC46A}"/>
    <cellStyle name="Normal 4 18 4" xfId="742" xr:uid="{13FADE10-7CE8-41FE-8B0B-97D35B62FC39}"/>
    <cellStyle name="Normal 4 18 5" xfId="743" xr:uid="{E48E0832-C524-47FF-958D-0B9CC980DC4C}"/>
    <cellStyle name="Normal 4 18 6" xfId="744" xr:uid="{DD652ED7-3053-4562-A39E-B31F9FD0B419}"/>
    <cellStyle name="Normal 4 18 7" xfId="745" xr:uid="{FF7AB663-72A9-4E12-8576-CE6B11448BDC}"/>
    <cellStyle name="Normal 4 18 8" xfId="746" xr:uid="{700AA94A-01A8-4EA2-8CB3-CE9A9FE325ED}"/>
    <cellStyle name="Normal 4 19" xfId="747" xr:uid="{903045B4-47F8-431C-AD62-2BFE7EF1AE3E}"/>
    <cellStyle name="Normal 4 19 2" xfId="748" xr:uid="{0DCE368D-3395-4F83-BEC9-6D2FE3F1319F}"/>
    <cellStyle name="Normal 4 19 3" xfId="749" xr:uid="{3D498376-367C-45B6-B827-C42683120F42}"/>
    <cellStyle name="Normal 4 19 4" xfId="750" xr:uid="{69F528D7-4F8D-4B0D-B7FC-EF6ACE1DCA1A}"/>
    <cellStyle name="Normal 4 19 5" xfId="751" xr:uid="{4A822918-ABE2-4559-8478-95AE725AFBE9}"/>
    <cellStyle name="Normal 4 19 6" xfId="752" xr:uid="{ACD38C7F-B648-4574-BD6F-1813646DE3C7}"/>
    <cellStyle name="Normal 4 19 7" xfId="753" xr:uid="{756108C2-F6DE-433F-AD31-36D302AC6EF0}"/>
    <cellStyle name="Normal 4 19 8" xfId="754" xr:uid="{E92A0D6F-2D1D-45CF-8BE3-84F4FCB1589D}"/>
    <cellStyle name="Normal 4 2" xfId="33" xr:uid="{3540D9DA-9180-4A3C-862A-5615880A0CE6}"/>
    <cellStyle name="Normal 4 2 2" xfId="756" xr:uid="{98AE3702-F014-43FF-A8B0-68F41A6B34F0}"/>
    <cellStyle name="Normal 4 2 3" xfId="757" xr:uid="{789E87D3-3838-4AC8-AA60-A27F0648C2D8}"/>
    <cellStyle name="Normal 4 2 4" xfId="758" xr:uid="{848E4F97-EEE3-423D-9C72-22493485D912}"/>
    <cellStyle name="Normal 4 2 5" xfId="759" xr:uid="{25165D2E-DFBE-4B34-9C23-572002769A1A}"/>
    <cellStyle name="Normal 4 2 6" xfId="760" xr:uid="{5A9364A9-7230-4CE9-A0CE-EE3E30EC7D47}"/>
    <cellStyle name="Normal 4 2 7" xfId="761" xr:uid="{DB44E524-9F6A-4798-8228-438D3C575C5B}"/>
    <cellStyle name="Normal 4 2 8" xfId="762" xr:uid="{E54B0242-00F4-4147-BB19-51C632381328}"/>
    <cellStyle name="Normal 4 2 9" xfId="755" xr:uid="{6F1BDC32-E478-471D-B2FA-1EF4CE765E2D}"/>
    <cellStyle name="Normal 4 20" xfId="763" xr:uid="{DC419D1F-6B3C-41B1-BB63-AD66FC49B482}"/>
    <cellStyle name="Normal 4 20 2" xfId="764" xr:uid="{00EA8452-A038-40FC-9F9D-60E201B2907A}"/>
    <cellStyle name="Normal 4 20 3" xfId="765" xr:uid="{80030D01-D679-4486-B315-969B28A9BF73}"/>
    <cellStyle name="Normal 4 20 4" xfId="766" xr:uid="{320BAEA2-E9C0-42E5-9BFF-2CF7BB40FF24}"/>
    <cellStyle name="Normal 4 20 5" xfId="767" xr:uid="{BF3508EC-25B2-4139-9453-7D990E273ECF}"/>
    <cellStyle name="Normal 4 20 6" xfId="768" xr:uid="{42200984-A12C-4E39-AF7B-771016FE1095}"/>
    <cellStyle name="Normal 4 20 7" xfId="769" xr:uid="{7CB4FEF5-0977-4418-A05F-B1E38FBC0D06}"/>
    <cellStyle name="Normal 4 20 8" xfId="770" xr:uid="{92EFDCBE-6296-4039-A286-7B23FE77C0D4}"/>
    <cellStyle name="Normal 4 21" xfId="771" xr:uid="{0ECDD155-69D2-4772-9B16-02A849DF7D90}"/>
    <cellStyle name="Normal 4 21 2" xfId="772" xr:uid="{B4E17916-6341-44D8-94BA-2AA2D5663DC4}"/>
    <cellStyle name="Normal 4 21 3" xfId="773" xr:uid="{1E0C24AF-00B7-4F12-9B91-EA1A0B12318B}"/>
    <cellStyle name="Normal 4 21 4" xfId="774" xr:uid="{C2761E95-F91C-40B1-A0DA-23BA8E2403C4}"/>
    <cellStyle name="Normal 4 21 5" xfId="775" xr:uid="{C4D02C80-164B-4AF2-9967-5DDAB65FBB8B}"/>
    <cellStyle name="Normal 4 21 6" xfId="776" xr:uid="{65F1FF88-3917-43D9-AAC8-44356B07F854}"/>
    <cellStyle name="Normal 4 21 7" xfId="777" xr:uid="{6CA6EA62-7BC5-4925-B022-BAF38D0005B8}"/>
    <cellStyle name="Normal 4 21 8" xfId="778" xr:uid="{08463D42-E84F-4147-A558-C6AB18735703}"/>
    <cellStyle name="Normal 4 22" xfId="779" xr:uid="{592D4079-2635-46BC-8D64-350765BD04FE}"/>
    <cellStyle name="Normal 4 22 2" xfId="780" xr:uid="{071FB215-7BA0-4A0A-9731-171DCA5EFC5C}"/>
    <cellStyle name="Normal 4 22 3" xfId="781" xr:uid="{DFB23C48-775C-48EB-962D-CE84EDFE6F01}"/>
    <cellStyle name="Normal 4 22 4" xfId="782" xr:uid="{256BCEC7-F139-4AFE-AAA5-4968EEA6E1AF}"/>
    <cellStyle name="Normal 4 22 5" xfId="783" xr:uid="{17232E19-6349-4781-9497-2FFB13F548A3}"/>
    <cellStyle name="Normal 4 22 6" xfId="784" xr:uid="{81265138-2C75-42B0-A194-6D17450830EC}"/>
    <cellStyle name="Normal 4 22 7" xfId="785" xr:uid="{7CAAEFA3-1ABD-4723-8C7C-8FE61B8DF949}"/>
    <cellStyle name="Normal 4 22 8" xfId="786" xr:uid="{0FB42FD0-E61B-439A-87DD-B8F22C5FBE43}"/>
    <cellStyle name="Normal 4 23" xfId="787" xr:uid="{198F3557-0562-4093-81B5-9AFADD96B730}"/>
    <cellStyle name="Normal 4 23 2" xfId="788" xr:uid="{BBDCC348-0E7B-4A63-BEE4-2DCDF660E73A}"/>
    <cellStyle name="Normal 4 23 3" xfId="789" xr:uid="{5F6FED46-717B-436D-BF0D-670FE86CC950}"/>
    <cellStyle name="Normal 4 23 4" xfId="790" xr:uid="{FAD8E735-BABD-4064-B298-E38853BCB734}"/>
    <cellStyle name="Normal 4 23 5" xfId="791" xr:uid="{2A36393F-2ED7-4995-AB24-228A1BD025FC}"/>
    <cellStyle name="Normal 4 23 6" xfId="792" xr:uid="{6AEE78F5-942F-4B07-B1FB-CA59BA40EB33}"/>
    <cellStyle name="Normal 4 23 7" xfId="793" xr:uid="{841212D2-1F0E-4A3D-8679-60261211439B}"/>
    <cellStyle name="Normal 4 23 8" xfId="794" xr:uid="{202E4416-EDC7-4C0F-8591-40A67E56053E}"/>
    <cellStyle name="Normal 4 24" xfId="795" xr:uid="{DDA785CA-F411-485B-8426-4589A9EDFF58}"/>
    <cellStyle name="Normal 4 24 2" xfId="796" xr:uid="{166603D2-3441-445A-8900-1446A5751AD6}"/>
    <cellStyle name="Normal 4 24 3" xfId="797" xr:uid="{076746EB-0FC3-4369-AE85-51DD8035AB11}"/>
    <cellStyle name="Normal 4 24 4" xfId="798" xr:uid="{A84D81BE-F59F-41C9-988F-5A22F1A4B778}"/>
    <cellStyle name="Normal 4 24 5" xfId="799" xr:uid="{88B89C19-1512-4A5C-A451-28A41D3778AE}"/>
    <cellStyle name="Normal 4 24 6" xfId="800" xr:uid="{A4F920E8-D0B6-4BFA-A1B0-8A005919B708}"/>
    <cellStyle name="Normal 4 24 7" xfId="801" xr:uid="{80DB2541-A8D2-4B81-91D4-4323B5A0D1BF}"/>
    <cellStyle name="Normal 4 24 8" xfId="802" xr:uid="{A9CA157D-9B3C-4F64-8BED-FB5547A42CB3}"/>
    <cellStyle name="Normal 4 25" xfId="803" xr:uid="{F1C1DCCE-7558-457B-8EA3-D56EAB715B34}"/>
    <cellStyle name="Normal 4 25 2" xfId="804" xr:uid="{5D2664BB-66F8-40C9-98A6-B9ECFBA6814D}"/>
    <cellStyle name="Normal 4 25 3" xfId="805" xr:uid="{563C0993-2520-4C52-80BC-640BE409A77B}"/>
    <cellStyle name="Normal 4 25 4" xfId="806" xr:uid="{8FAE8046-D22C-4F4B-935F-1214B0D189E8}"/>
    <cellStyle name="Normal 4 26" xfId="807" xr:uid="{C35C3959-B1C1-43C2-9DEA-37DDE13FEF88}"/>
    <cellStyle name="Normal 4 27" xfId="808" xr:uid="{843AAB24-E136-4030-8270-8112C546889D}"/>
    <cellStyle name="Normal 4 28" xfId="809" xr:uid="{638A29D7-38E7-4692-92AE-32964D8323DC}"/>
    <cellStyle name="Normal 4 29" xfId="810" xr:uid="{48D5D91B-7C2B-4EE9-8693-1A04A03078D6}"/>
    <cellStyle name="Normal 4 3" xfId="811" xr:uid="{209FC0A0-4F1D-4F83-89E5-6736F64C535B}"/>
    <cellStyle name="Normal 4 3 2" xfId="812" xr:uid="{9140665C-8678-40C7-B0D0-197A8F9ED812}"/>
    <cellStyle name="Normal 4 3 3" xfId="813" xr:uid="{FCFA6CD0-40B3-430B-B82D-EC91BD5D6313}"/>
    <cellStyle name="Normal 4 3 4" xfId="814" xr:uid="{AD721B30-2030-478B-8441-71BBA69F8874}"/>
    <cellStyle name="Normal 4 3 5" xfId="815" xr:uid="{9B4C9793-2E0E-419D-9A9E-280869BEEBD4}"/>
    <cellStyle name="Normal 4 3 6" xfId="816" xr:uid="{B1ECBDC2-056A-45D3-AC6A-368CACC0CBB0}"/>
    <cellStyle name="Normal 4 3 7" xfId="817" xr:uid="{2E5875D7-66B9-4303-881A-7AEA95E70AD8}"/>
    <cellStyle name="Normal 4 3 8" xfId="818" xr:uid="{15AEF9DF-BB84-4255-8711-E597C1C6AB19}"/>
    <cellStyle name="Normal 4 30" xfId="819" xr:uid="{DB52FCD9-688E-4640-A63D-62D5EEFFA049}"/>
    <cellStyle name="Normal 4 31" xfId="820" xr:uid="{DF95C9D6-609B-45B4-B40B-6303109EF7F3}"/>
    <cellStyle name="Normal 4 32" xfId="1333" xr:uid="{FEABE96B-C68F-440D-AC5A-20FCCCCCC002}"/>
    <cellStyle name="Normal 4 33" xfId="1308" xr:uid="{28CCBD7F-FCA3-44CD-8209-C1551C043810}"/>
    <cellStyle name="Normal 4 34" xfId="1257" xr:uid="{239CB750-A4E9-488C-8309-FFD3063A478C}"/>
    <cellStyle name="Normal 4 4" xfId="821" xr:uid="{397E1F0B-C2F4-40CF-BBFC-D73A8A5949AC}"/>
    <cellStyle name="Normal 4 4 2" xfId="822" xr:uid="{DBEEE861-7F94-4EC4-9822-3AAA1D85B693}"/>
    <cellStyle name="Normal 4 4 3" xfId="823" xr:uid="{0D6A0A39-664C-4ADA-A2FA-C18A1D56AD0C}"/>
    <cellStyle name="Normal 4 4 4" xfId="824" xr:uid="{F1568BB1-91C9-4D34-8E1D-D10812185A7E}"/>
    <cellStyle name="Normal 4 4 5" xfId="825" xr:uid="{1DE71862-EC7F-4EB1-8BAD-3A32F2BA7B30}"/>
    <cellStyle name="Normal 4 4 6" xfId="826" xr:uid="{5D2B038A-F39D-4F8A-B2B5-604487EAD117}"/>
    <cellStyle name="Normal 4 4 7" xfId="827" xr:uid="{8E838449-A35F-4622-888C-38497BDA9ABE}"/>
    <cellStyle name="Normal 4 4 8" xfId="828" xr:uid="{73806F7B-5A74-4D85-9DF8-0935AE26D7CE}"/>
    <cellStyle name="Normal 4 5" xfId="829" xr:uid="{8EB89666-0D59-4DD4-AF98-4C2A40054B85}"/>
    <cellStyle name="Normal 4 5 2" xfId="830" xr:uid="{CFC25556-E6C5-489B-AFF8-45E4AA54079B}"/>
    <cellStyle name="Normal 4 5 3" xfId="831" xr:uid="{4BA623E8-3439-4429-AD3D-4838C917AEDF}"/>
    <cellStyle name="Normal 4 5 4" xfId="832" xr:uid="{8E4CD376-50CD-48CF-BF24-0332C0BA1B61}"/>
    <cellStyle name="Normal 4 5 5" xfId="833" xr:uid="{6190DABA-E1E3-4BB5-A51F-081665481898}"/>
    <cellStyle name="Normal 4 5 6" xfId="834" xr:uid="{6829260D-8E1A-46DC-A66F-5F6226E227FB}"/>
    <cellStyle name="Normal 4 5 7" xfId="835" xr:uid="{A75FADC2-848A-4C3C-85F6-8C086BDE3895}"/>
    <cellStyle name="Normal 4 5 8" xfId="836" xr:uid="{1B84688A-0684-4261-89CE-5F775525AB6A}"/>
    <cellStyle name="Normal 4 6" xfId="837" xr:uid="{F67031B4-E48E-49C6-9301-E3415397B45A}"/>
    <cellStyle name="Normal 4 6 2" xfId="838" xr:uid="{1781AD90-2AB2-4D16-9AB3-052B9BEF70C0}"/>
    <cellStyle name="Normal 4 6 3" xfId="839" xr:uid="{57B92F6E-3624-43FB-8FED-A05DBC6FE170}"/>
    <cellStyle name="Normal 4 6 4" xfId="840" xr:uid="{6FD62B9B-17C2-44A3-9676-8653A8C7526E}"/>
    <cellStyle name="Normal 4 6 5" xfId="841" xr:uid="{9DE7DD4A-1C6D-45D8-B6E4-1D770C0E9A1B}"/>
    <cellStyle name="Normal 4 6 6" xfId="842" xr:uid="{1AD09011-4156-484D-B484-3AE51F0F9C76}"/>
    <cellStyle name="Normal 4 6 7" xfId="843" xr:uid="{A1890B17-D982-4DE9-9DAC-2EB92353DFEF}"/>
    <cellStyle name="Normal 4 6 8" xfId="844" xr:uid="{459EA7D0-1520-4D3A-8E5A-9EACE6E82689}"/>
    <cellStyle name="Normal 4 7" xfId="845" xr:uid="{A6E8AF27-7950-4D95-9922-213719C6873F}"/>
    <cellStyle name="Normal 4 7 2" xfId="846" xr:uid="{EE9BFBCF-D513-44DC-8241-DB7DE3F16CAC}"/>
    <cellStyle name="Normal 4 7 3" xfId="847" xr:uid="{406AACF0-5A49-4E06-986C-B4D3223143D6}"/>
    <cellStyle name="Normal 4 7 4" xfId="848" xr:uid="{7F27E673-937E-47DB-B2AC-4984928213B9}"/>
    <cellStyle name="Normal 4 7 5" xfId="849" xr:uid="{D837477E-4A09-4298-BB6E-479551ABEB0D}"/>
    <cellStyle name="Normal 4 7 6" xfId="850" xr:uid="{CAB6AD73-9564-4A85-8D51-0824E84FF935}"/>
    <cellStyle name="Normal 4 7 7" xfId="851" xr:uid="{FA946805-3D6A-4DF3-831E-9979FCCE08EC}"/>
    <cellStyle name="Normal 4 7 8" xfId="852" xr:uid="{84E6E07A-E337-411C-87BC-656B0BD8DBC1}"/>
    <cellStyle name="Normal 4 8" xfId="853" xr:uid="{7E5BFDB7-6597-46A4-90CD-479018374383}"/>
    <cellStyle name="Normal 4 8 2" xfId="854" xr:uid="{5B1A27CE-49BA-4530-8DC0-B36065B51FB5}"/>
    <cellStyle name="Normal 4 8 3" xfId="855" xr:uid="{7BAB6231-1D07-47A1-9A35-DEB4C62AD2A4}"/>
    <cellStyle name="Normal 4 8 4" xfId="856" xr:uid="{CC601DD7-F423-42C5-AB3B-E11D1B9AE18D}"/>
    <cellStyle name="Normal 4 8 5" xfId="857" xr:uid="{D2E1A39B-7396-47EC-A64C-559FF78F2E53}"/>
    <cellStyle name="Normal 4 8 6" xfId="858" xr:uid="{D0428E66-9073-428E-AE77-F6C0A28DD7DC}"/>
    <cellStyle name="Normal 4 8 7" xfId="859" xr:uid="{96F91E2E-65EF-4194-80C1-6C2B9A9982F5}"/>
    <cellStyle name="Normal 4 8 8" xfId="860" xr:uid="{17F4BF74-6DCB-4492-86D8-C18B52B1DE19}"/>
    <cellStyle name="Normal 4 9" xfId="861" xr:uid="{A9A30291-7881-472C-B5D7-B9807BA1F420}"/>
    <cellStyle name="Normal 4 9 2" xfId="862" xr:uid="{F80AC04E-9713-4335-A129-7225913ABC81}"/>
    <cellStyle name="Normal 4 9 3" xfId="863" xr:uid="{4115AED1-7395-495F-9D30-4138CC028F6A}"/>
    <cellStyle name="Normal 4 9 4" xfId="864" xr:uid="{5857D0D7-D4C0-49AE-93DC-AB1DE42F17A2}"/>
    <cellStyle name="Normal 4 9 5" xfId="865" xr:uid="{47EBF057-B663-4DC2-86A4-5B0E268457DB}"/>
    <cellStyle name="Normal 4 9 6" xfId="866" xr:uid="{AA22796D-FF13-449D-BFB4-AD68AC8195C6}"/>
    <cellStyle name="Normal 4 9 7" xfId="867" xr:uid="{6D6528AC-9E84-4B60-9128-0B0055D2788B}"/>
    <cellStyle name="Normal 4 9 8" xfId="868" xr:uid="{7E01C5EB-AAEC-4020-9F75-38A4A4E2D31B}"/>
    <cellStyle name="Normal 42" xfId="1258" xr:uid="{D6C47590-22C2-49EC-8D83-143DA54B4D85}"/>
    <cellStyle name="Normal 43" xfId="1259" xr:uid="{01B12CF8-16C0-495E-B976-73A596E38549}"/>
    <cellStyle name="Normal 43 2" xfId="869" xr:uid="{1B72D59E-3F11-452E-A878-33D6E167B5DC}"/>
    <cellStyle name="Normal 44" xfId="1260" xr:uid="{4A38AACF-0B82-4AB1-BB52-978AA894DC14}"/>
    <cellStyle name="Normal 44 2" xfId="870" xr:uid="{34C92D51-FBA7-4871-8A1F-E2FE86391DCE}"/>
    <cellStyle name="Normal 44 3" xfId="871" xr:uid="{FA17BB3E-6C5D-4043-8F99-41A9B452BD85}"/>
    <cellStyle name="Normal 44 4" xfId="872" xr:uid="{4B1D468F-20BC-477C-A861-2BF9A0DF0D46}"/>
    <cellStyle name="Normal 44 5" xfId="873" xr:uid="{60132E15-7824-42AD-A3B0-6673DAF708F1}"/>
    <cellStyle name="Normal 44 6" xfId="874" xr:uid="{66A02609-3FF2-4940-AA0D-5714EBB624C9}"/>
    <cellStyle name="Normal 47" xfId="875" xr:uid="{A6F8CD63-9B4F-4939-9D43-D547CB0B51AB}"/>
    <cellStyle name="Normal 48" xfId="876" xr:uid="{103064EB-E2E1-4DCD-8378-222CA5D0565E}"/>
    <cellStyle name="Normal 49" xfId="877" xr:uid="{D3D20C8A-143A-4488-BA96-66DEFF2A0A17}"/>
    <cellStyle name="Normal 5" xfId="21" xr:uid="{A71D20D2-897E-4737-969D-9A6D72DB7388}"/>
    <cellStyle name="Normal 5 10" xfId="878" xr:uid="{3065268E-8F91-433D-8F30-3F0B8DE88AD0}"/>
    <cellStyle name="Normal 5 11" xfId="879" xr:uid="{9E278B4D-1A8E-4CBE-91F0-9CC50C2A3A19}"/>
    <cellStyle name="Normal 5 12" xfId="880" xr:uid="{ED7A24D9-CE40-44CC-8417-C7810363C21A}"/>
    <cellStyle name="Normal 5 13" xfId="1334" xr:uid="{27232CF6-46DD-4417-9111-A09F9CD62A50}"/>
    <cellStyle name="Normal 5 14" xfId="1309" xr:uid="{B7306C61-8E91-4257-93B6-FB8C4208ABB4}"/>
    <cellStyle name="Normal 5 15" xfId="1261" xr:uid="{4CBFC5BC-03F5-4B40-9001-38E52BCDB393}"/>
    <cellStyle name="Normal 5 16" xfId="1363" xr:uid="{09AF4174-9975-499C-BED7-4CF6F48073CD}"/>
    <cellStyle name="Normal 5 2" xfId="62" xr:uid="{DE9B6B25-CEB5-4772-9933-60CF6D8C4260}"/>
    <cellStyle name="Normal 5 2 10" xfId="2495" xr:uid="{8744ECF8-7177-46BF-BA91-86725254D2D0}"/>
    <cellStyle name="Normal 5 2 2" xfId="882" xr:uid="{6A35C7FC-504D-4C25-B01B-ED1D31FA70F6}"/>
    <cellStyle name="Normal 5 2 3" xfId="883" xr:uid="{C0BE2D68-7257-46AD-9402-0B9E8412C609}"/>
    <cellStyle name="Normal 5 2 4" xfId="884" xr:uid="{6A9A8317-5478-4EA8-99DB-B1DFA426AA11}"/>
    <cellStyle name="Normal 5 2 5" xfId="885" xr:uid="{30CAA1F4-8B56-4CCC-B9FD-B630C29B11EF}"/>
    <cellStyle name="Normal 5 2 6" xfId="886" xr:uid="{892C1291-0C28-45AE-A3E4-AF60156ED19E}"/>
    <cellStyle name="Normal 5 2 7" xfId="887" xr:uid="{11723BB7-0903-4477-AB4E-5A552F6A209E}"/>
    <cellStyle name="Normal 5 2 8" xfId="888" xr:uid="{1D4611C8-A5D8-441A-953C-989B1B8ED639}"/>
    <cellStyle name="Normal 5 2 9" xfId="881" xr:uid="{5FBAE6D4-4B7B-4880-98A1-736F8772E840}"/>
    <cellStyle name="Normal 5 3" xfId="889" xr:uid="{EC968070-B865-4A4C-9271-39EE45198DA9}"/>
    <cellStyle name="Normal 5 3 2" xfId="890" xr:uid="{12FFD163-9606-450C-B6A4-5BDE162CC19E}"/>
    <cellStyle name="Normal 5 3 3" xfId="891" xr:uid="{E119A92C-63AD-425B-AF4E-1F6352EB3D9D}"/>
    <cellStyle name="Normal 5 3 4" xfId="892" xr:uid="{DB0150B2-77E1-4A85-A161-E0E3F3F2A932}"/>
    <cellStyle name="Normal 5 3 5" xfId="893" xr:uid="{DC4838DC-583D-4902-B331-47B4CB579AC1}"/>
    <cellStyle name="Normal 5 3 6" xfId="894" xr:uid="{A1E18EC7-7EE9-4B92-8189-A1031CE20C0F}"/>
    <cellStyle name="Normal 5 3 7" xfId="895" xr:uid="{F04F1CE2-1B7F-4999-B3D5-F3E897409150}"/>
    <cellStyle name="Normal 5 3 8" xfId="896" xr:uid="{5D608852-2DFA-4BFC-9B4F-A7C738AB4D47}"/>
    <cellStyle name="Normal 5 4" xfId="897" xr:uid="{BB944E9D-B808-4C91-A7AC-3E97EEF243EC}"/>
    <cellStyle name="Normal 5 4 2" xfId="898" xr:uid="{070AA30C-08AD-4D86-A0DF-9C2455F0E907}"/>
    <cellStyle name="Normal 5 4 3" xfId="899" xr:uid="{9ED1BEB1-0064-4170-89FC-6CB62759295C}"/>
    <cellStyle name="Normal 5 4 4" xfId="900" xr:uid="{A3A53FA7-0C73-4432-9ECD-58CBC1A06684}"/>
    <cellStyle name="Normal 5 4 5" xfId="901" xr:uid="{0D1E60CF-70D1-4AFF-9A21-D0A69FA653CE}"/>
    <cellStyle name="Normal 5 4 6" xfId="902" xr:uid="{22D39763-6451-4CB4-BE07-EDAFD662E1B4}"/>
    <cellStyle name="Normal 5 4 7" xfId="903" xr:uid="{A38E207D-A898-4F6E-8123-0FDFA17182A8}"/>
    <cellStyle name="Normal 5 4 8" xfId="904" xr:uid="{8E9030E9-9D86-4750-99FD-1AD40423DCEB}"/>
    <cellStyle name="Normal 5 5" xfId="905" xr:uid="{30BD47AF-592A-4E82-9F93-5F22429F4B83}"/>
    <cellStyle name="Normal 5 5 2" xfId="906" xr:uid="{0CA48F90-6C15-4038-9DEF-0CE8D3A4EF1F}"/>
    <cellStyle name="Normal 5 5 3" xfId="907" xr:uid="{0B08F3E5-6307-4F84-A68D-C5A1C97B1278}"/>
    <cellStyle name="Normal 5 5 4" xfId="908" xr:uid="{DF3F80AB-A8BB-4359-869F-84157A9FE201}"/>
    <cellStyle name="Normal 5 5 5" xfId="909" xr:uid="{3247959F-AD55-44F2-AE6D-63FD30FD18B2}"/>
    <cellStyle name="Normal 5 5 6" xfId="910" xr:uid="{FD0D83A0-16A1-4AB6-8C8A-5D1F593AFF54}"/>
    <cellStyle name="Normal 5 5 7" xfId="911" xr:uid="{100555B1-2077-4192-B34F-873867A7C535}"/>
    <cellStyle name="Normal 5 5 8" xfId="912" xr:uid="{35B09C94-F4F5-4C1B-A85F-9814462059EA}"/>
    <cellStyle name="Normal 5 6" xfId="913" xr:uid="{DC91BC16-8B8F-48FC-8A05-2A45861FF236}"/>
    <cellStyle name="Normal 5 6 2" xfId="914" xr:uid="{0CE4FE69-E3D6-4A72-B1E0-C2E91DE2372C}"/>
    <cellStyle name="Normal 5 6 3" xfId="915" xr:uid="{AB163FAB-F839-4F14-89F3-C16F2B728A79}"/>
    <cellStyle name="Normal 5 6 4" xfId="916" xr:uid="{626DC5E7-18E3-41F8-9D00-5D40937FA9C0}"/>
    <cellStyle name="Normal 5 6 5" xfId="917" xr:uid="{3C34FB71-968C-4411-A917-C4CABB770EA6}"/>
    <cellStyle name="Normal 5 6 6" xfId="918" xr:uid="{6139AC24-8F22-41FE-8F42-9763ED09F5BF}"/>
    <cellStyle name="Normal 5 6 7" xfId="919" xr:uid="{756BE936-C365-4203-9BE8-FE09A370A4C7}"/>
    <cellStyle name="Normal 5 6 8" xfId="920" xr:uid="{FDAA7241-D3AA-4B39-B3AB-3EEAC0393106}"/>
    <cellStyle name="Normal 5 7" xfId="921" xr:uid="{FF05DBBC-F7BD-4984-9320-7BBF539475F0}"/>
    <cellStyle name="Normal 5 7 2" xfId="922" xr:uid="{7BB3C210-FE50-45A8-B1E0-50DDDBF60114}"/>
    <cellStyle name="Normal 5 7 3" xfId="923" xr:uid="{79C2C50C-FA51-4647-A77A-3C7A724A58F6}"/>
    <cellStyle name="Normal 5 7 4" xfId="924" xr:uid="{7776E22B-97F7-47DC-8A43-FE9AA8112CAF}"/>
    <cellStyle name="Normal 5 7 5" xfId="925" xr:uid="{6294FC75-A1B0-4EB9-8645-9DC445AE8C99}"/>
    <cellStyle name="Normal 5 7 6" xfId="926" xr:uid="{9878578D-29D2-4292-8425-74514532F20C}"/>
    <cellStyle name="Normal 5 7 7" xfId="927" xr:uid="{E73A3878-B2DF-4314-A38F-653C0B42FB49}"/>
    <cellStyle name="Normal 5 7 8" xfId="928" xr:uid="{E66C98F4-8746-45AA-8A0C-E8B7238C336A}"/>
    <cellStyle name="Normal 5 8" xfId="929" xr:uid="{D49D5F0A-9480-4AF1-A4C9-DD0982095C4A}"/>
    <cellStyle name="Normal 5 8 2" xfId="930" xr:uid="{9E84B00F-ACF5-4472-B4BF-507791AA0910}"/>
    <cellStyle name="Normal 5 8 3" xfId="931" xr:uid="{8501FD0E-7F24-4C08-985D-00E4FEF3A6EA}"/>
    <cellStyle name="Normal 5 8 4" xfId="932" xr:uid="{38926441-5AC8-4BEC-991A-D0D361285CBE}"/>
    <cellStyle name="Normal 5 9" xfId="933" xr:uid="{3D1A9B19-1E31-4144-B479-30116F354689}"/>
    <cellStyle name="Normal 50" xfId="934" xr:uid="{CBC02CB8-AFC0-4BA9-A29E-6EB9CB6BC79E}"/>
    <cellStyle name="Normal 51" xfId="935" xr:uid="{CE2A366F-38CB-46FF-891B-2EBECA087134}"/>
    <cellStyle name="Normal 52" xfId="936" xr:uid="{5BCCEFA9-C0CE-4B33-AD1A-56696B47C78E}"/>
    <cellStyle name="Normal 53" xfId="937" xr:uid="{36259084-42CD-4380-BB56-037BD1EB581A}"/>
    <cellStyle name="Normal 54" xfId="938" xr:uid="{BEF14CEC-6170-4431-8F19-B7481B047201}"/>
    <cellStyle name="Normal 55" xfId="939" xr:uid="{E669C683-A9CA-4DB6-A10F-4C049308C803}"/>
    <cellStyle name="Normal 56" xfId="940" xr:uid="{93EA9F45-4231-4576-B19F-C8ED067AB140}"/>
    <cellStyle name="Normal 57" xfId="941" xr:uid="{525D4AA7-A1FE-4E02-8A97-D5F065EFB937}"/>
    <cellStyle name="Normal 6" xfId="1262" xr:uid="{460ECCF6-5EC7-419A-AAA6-6801D0C228FA}"/>
    <cellStyle name="Normal 6 10" xfId="942" xr:uid="{0C95BA5D-42C4-4C1D-B03B-32AD1239F1AC}"/>
    <cellStyle name="Normal 6 11" xfId="943" xr:uid="{9A263E1C-56AD-4539-BFE3-FA23770793AF}"/>
    <cellStyle name="Normal 6 12" xfId="944" xr:uid="{FAE875D5-6113-422B-804C-535628661DD3}"/>
    <cellStyle name="Normal 6 13" xfId="1335" xr:uid="{34DDBE05-BD99-47E8-8F2E-E1086309DD40}"/>
    <cellStyle name="Normal 6 14" xfId="1310" xr:uid="{30C255F2-931E-4F8C-BDE6-F91D26B42E0C}"/>
    <cellStyle name="Normal 6 2" xfId="945" xr:uid="{FFEA6153-B88E-448B-996B-1A60490AAB5C}"/>
    <cellStyle name="Normal 6 2 2" xfId="946" xr:uid="{51740E0F-C10A-4EA4-B715-B25B31B5CA9D}"/>
    <cellStyle name="Normal 6 2 3" xfId="947" xr:uid="{C98527B2-9839-4C86-8D30-C964F1951CDF}"/>
    <cellStyle name="Normal 6 2 4" xfId="948" xr:uid="{ED75D87F-0B12-4DCB-9344-6AFEFE1FC509}"/>
    <cellStyle name="Normal 6 2 5" xfId="949" xr:uid="{CB8113B1-B80B-471F-B8F5-5B6D317D3313}"/>
    <cellStyle name="Normal 6 2 6" xfId="950" xr:uid="{835D566E-E7C4-41D7-9E95-FEEAEA2D6841}"/>
    <cellStyle name="Normal 6 2 7" xfId="951" xr:uid="{858BEBA3-E299-4E4B-BE00-138BA5F93D22}"/>
    <cellStyle name="Normal 6 2 8" xfId="952" xr:uid="{CC011038-5A8B-43A7-B1B9-E26B71B5D8BB}"/>
    <cellStyle name="Normal 6 3" xfId="953" xr:uid="{66FE233E-E927-42D3-80E3-271C67464837}"/>
    <cellStyle name="Normal 6 3 2" xfId="954" xr:uid="{6477A3B2-40A8-4161-A1A3-86BF404DC179}"/>
    <cellStyle name="Normal 6 3 3" xfId="955" xr:uid="{E0948F15-D6B3-4C35-B407-0BCC11B5D815}"/>
    <cellStyle name="Normal 6 3 4" xfId="956" xr:uid="{E5FCEAD7-297A-41D4-848C-253566A9B078}"/>
    <cellStyle name="Normal 6 3 5" xfId="957" xr:uid="{135374EC-0D73-4D57-9B77-42F9B2D4ACE3}"/>
    <cellStyle name="Normal 6 3 6" xfId="958" xr:uid="{E2100FA3-6B43-403B-BEE9-BC1109A8ED27}"/>
    <cellStyle name="Normal 6 3 7" xfId="959" xr:uid="{4682A6CE-FA03-4A60-A505-CB7E0A3F0F23}"/>
    <cellStyle name="Normal 6 3 8" xfId="960" xr:uid="{446B946B-1CAE-4ECC-89CD-965CE038B656}"/>
    <cellStyle name="Normal 6 4" xfId="961" xr:uid="{5D2FFCD2-EC71-4D7C-BC86-A27E60C800E7}"/>
    <cellStyle name="Normal 6 4 2" xfId="962" xr:uid="{D054D70F-5734-446D-A6D5-DE32298057E8}"/>
    <cellStyle name="Normal 6 4 3" xfId="963" xr:uid="{39A94FE5-786E-4B6D-BC9E-0709E09DE360}"/>
    <cellStyle name="Normal 6 4 4" xfId="964" xr:uid="{A4C32AE1-4847-4AB9-B011-4793E0486B14}"/>
    <cellStyle name="Normal 6 4 5" xfId="965" xr:uid="{9FE39964-516D-4C79-9FF1-0AE2A81FB2B8}"/>
    <cellStyle name="Normal 6 4 6" xfId="966" xr:uid="{2847EC2E-F9D4-4620-B3D5-B2C3251D2014}"/>
    <cellStyle name="Normal 6 4 7" xfId="967" xr:uid="{6E289026-DC25-44FE-8617-9665F948874A}"/>
    <cellStyle name="Normal 6 4 8" xfId="968" xr:uid="{9DB9B00D-0F98-4B80-B575-3331A3FFAC3A}"/>
    <cellStyle name="Normal 6 5" xfId="969" xr:uid="{16E07C1A-04E8-4609-86B0-1391120C3415}"/>
    <cellStyle name="Normal 6 5 2" xfId="970" xr:uid="{6FE7096F-3EDA-4FDC-AD81-8A705799E1E0}"/>
    <cellStyle name="Normal 6 5 3" xfId="971" xr:uid="{0A3EAC41-DE1A-49FB-9194-4630EDD54AC5}"/>
    <cellStyle name="Normal 6 5 4" xfId="972" xr:uid="{AE5FFE4D-9EFB-4672-A233-3EA625E43F2D}"/>
    <cellStyle name="Normal 6 5 5" xfId="973" xr:uid="{029FAF2D-D8A8-4AFE-8696-1F043F7C24DA}"/>
    <cellStyle name="Normal 6 5 6" xfId="974" xr:uid="{849575B4-2496-4B7F-8F9C-67C10410C5C2}"/>
    <cellStyle name="Normal 6 5 7" xfId="975" xr:uid="{379CD5C3-35C8-4EA9-89FC-6029F29662C3}"/>
    <cellStyle name="Normal 6 5 8" xfId="976" xr:uid="{BB47254F-8E3A-43B8-822F-33FB4D771209}"/>
    <cellStyle name="Normal 6 6" xfId="977" xr:uid="{A0FFD33F-A43D-4D1B-AC3C-83413B3AF13F}"/>
    <cellStyle name="Normal 6 6 2" xfId="978" xr:uid="{2747B867-32FC-48C0-B27B-ADA90A92F837}"/>
    <cellStyle name="Normal 6 6 3" xfId="979" xr:uid="{DBB64354-9963-4FD4-B355-9FEE754A4B37}"/>
    <cellStyle name="Normal 6 6 4" xfId="980" xr:uid="{1FB7DD6F-467F-4986-849A-AEE143358A89}"/>
    <cellStyle name="Normal 6 6 5" xfId="981" xr:uid="{4CD1D460-46C7-47F9-8B0B-0517964BBCF7}"/>
    <cellStyle name="Normal 6 6 6" xfId="982" xr:uid="{A298B609-AC99-4890-9227-94B42DE6D3E6}"/>
    <cellStyle name="Normal 6 6 7" xfId="983" xr:uid="{D4E921DC-5188-48E7-B4D3-23295340727B}"/>
    <cellStyle name="Normal 6 6 8" xfId="984" xr:uid="{97E316FE-FA9E-43A1-AAAA-CC9CEA1F0D9E}"/>
    <cellStyle name="Normal 6 7" xfId="985" xr:uid="{394D34CD-07BE-4840-A918-FB9F533F3677}"/>
    <cellStyle name="Normal 6 7 2" xfId="986" xr:uid="{5E233690-50AE-4332-A477-4C6EF4EE85B6}"/>
    <cellStyle name="Normal 6 7 3" xfId="987" xr:uid="{A930DC89-2F48-466A-A893-2F7300580B89}"/>
    <cellStyle name="Normal 6 7 4" xfId="988" xr:uid="{CF505886-2AD6-48CC-848F-EE46FBA7B8E2}"/>
    <cellStyle name="Normal 6 7 5" xfId="989" xr:uid="{7D9B682E-7187-4AFA-9E72-39852B6E6E01}"/>
    <cellStyle name="Normal 6 7 6" xfId="990" xr:uid="{8732657C-5294-4026-B138-39C41BFE2B16}"/>
    <cellStyle name="Normal 6 7 7" xfId="991" xr:uid="{ADDBC976-F5BF-4FB4-A303-BD98E09DE179}"/>
    <cellStyle name="Normal 6 7 8" xfId="992" xr:uid="{749CD802-88FF-403C-A7F1-4A7A7DFDC056}"/>
    <cellStyle name="Normal 6 8" xfId="993" xr:uid="{AE25D4C2-28FE-498B-B11E-92AF6CBA15D4}"/>
    <cellStyle name="Normal 6 8 2" xfId="994" xr:uid="{940B7EB2-D4E9-43C6-B235-4A74149F4A5E}"/>
    <cellStyle name="Normal 6 8 3" xfId="995" xr:uid="{38FF9D9C-34FF-4D5B-9C70-1B58A78E65FD}"/>
    <cellStyle name="Normal 6 8 4" xfId="996" xr:uid="{9DF2E1F7-EDD4-49C0-B16D-3A374EBB5ED8}"/>
    <cellStyle name="Normal 6 9" xfId="997" xr:uid="{759330A1-0938-413E-8FF7-02F34E0D402D}"/>
    <cellStyle name="Normal 7" xfId="1263" xr:uid="{23D13614-4723-4DCA-A479-964F92B6B770}"/>
    <cellStyle name="Normal 7 10" xfId="998" xr:uid="{3B77D75B-6F0E-4148-AB16-A993866A4529}"/>
    <cellStyle name="Normal 7 11" xfId="999" xr:uid="{1BA29137-B44E-444C-80DE-16F4C34AA3F4}"/>
    <cellStyle name="Normal 7 12" xfId="1000" xr:uid="{B2A3107A-5952-4BBC-A8E0-F28CC3937211}"/>
    <cellStyle name="Normal 7 13" xfId="1336" xr:uid="{F86F37CA-9E55-4CAC-A494-B335C9FC9704}"/>
    <cellStyle name="Normal 7 14" xfId="1311" xr:uid="{A76DA9C8-0934-46D7-B1A5-7E9333509C79}"/>
    <cellStyle name="Normal 7 2" xfId="1001" xr:uid="{7DA7F033-2B80-42FA-96A7-0E025DB0A0FE}"/>
    <cellStyle name="Normal 7 2 2" xfId="1002" xr:uid="{5AF6C6BB-A764-47D6-8537-703DA5DDDE7F}"/>
    <cellStyle name="Normal 7 2 3" xfId="1003" xr:uid="{B30F78A1-C294-4285-917F-1B63FE3A8CE4}"/>
    <cellStyle name="Normal 7 2 4" xfId="1004" xr:uid="{B49C22E4-8AD1-4231-A983-CBABEA488284}"/>
    <cellStyle name="Normal 7 2 5" xfId="1005" xr:uid="{42CD9E5A-B74A-45F5-9DA3-7FD18ED5279E}"/>
    <cellStyle name="Normal 7 2 6" xfId="1006" xr:uid="{B2827FFB-B0E0-4E82-B130-2CE4762DE2EA}"/>
    <cellStyle name="Normal 7 2 7" xfId="1007" xr:uid="{FB78E4BE-2C45-4BC1-8563-21221B05D848}"/>
    <cellStyle name="Normal 7 2 8" xfId="1008" xr:uid="{4F18B20D-443E-4A8D-9B0C-4580A74199D6}"/>
    <cellStyle name="Normal 7 3" xfId="1009" xr:uid="{FB08B627-2FF5-4626-9CD6-963A7FFE349D}"/>
    <cellStyle name="Normal 7 3 2" xfId="1010" xr:uid="{A4BAA01D-1ECD-4CF7-9FD8-AF91B398016E}"/>
    <cellStyle name="Normal 7 3 3" xfId="1011" xr:uid="{684E3BEA-005A-49CE-BBA6-DBC729FA7F27}"/>
    <cellStyle name="Normal 7 3 4" xfId="1012" xr:uid="{852A8D21-28C1-4817-AF5B-0DBBB884B8ED}"/>
    <cellStyle name="Normal 7 3 5" xfId="1013" xr:uid="{5BF87EEB-2B7E-463E-B9AA-0B1A334EF5A7}"/>
    <cellStyle name="Normal 7 3 6" xfId="1014" xr:uid="{46EB9DE3-F6D0-4B32-B770-FC30DA2D6A89}"/>
    <cellStyle name="Normal 7 3 7" xfId="1015" xr:uid="{626D8766-ADD9-44F1-902C-D34E0804FEA5}"/>
    <cellStyle name="Normal 7 3 8" xfId="1016" xr:uid="{1B614650-946D-4CAE-8E6B-EF9B3C6870D2}"/>
    <cellStyle name="Normal 7 4" xfId="1017" xr:uid="{53278D7B-B657-4434-BDD1-DA4400DAFD5B}"/>
    <cellStyle name="Normal 7 4 2" xfId="1018" xr:uid="{23D81CAE-B33B-499A-8D84-43CF25009D9F}"/>
    <cellStyle name="Normal 7 4 3" xfId="1019" xr:uid="{A00C2FFB-A6BC-4912-8D13-2737D55A4959}"/>
    <cellStyle name="Normal 7 4 4" xfId="1020" xr:uid="{3846E31C-00A6-4B7B-8D2A-367AD98F6AA1}"/>
    <cellStyle name="Normal 7 4 5" xfId="1021" xr:uid="{56C3CA9A-311D-449A-A058-14646410E7C2}"/>
    <cellStyle name="Normal 7 4 6" xfId="1022" xr:uid="{EE43E580-843A-4E81-87C3-8B53D4A36545}"/>
    <cellStyle name="Normal 7 4 7" xfId="1023" xr:uid="{A8D2D244-3101-40E3-8EF8-EA7C9F8576E9}"/>
    <cellStyle name="Normal 7 4 8" xfId="1024" xr:uid="{09738106-1D3C-414A-BEBB-315ACF3A4E60}"/>
    <cellStyle name="Normal 7 5" xfId="1025" xr:uid="{2F2C9D2A-32B1-46E9-A282-0C258792191B}"/>
    <cellStyle name="Normal 7 5 2" xfId="1026" xr:uid="{5427375D-67F8-433B-A83F-DA68C43BF34F}"/>
    <cellStyle name="Normal 7 5 3" xfId="1027" xr:uid="{F281460D-22F9-4440-AEE8-32DBB1D4406F}"/>
    <cellStyle name="Normal 7 5 4" xfId="1028" xr:uid="{6893302E-7622-4745-B0B1-3FE6A21BC16F}"/>
    <cellStyle name="Normal 7 5 5" xfId="1029" xr:uid="{7CB3EE54-8972-4CB5-86A7-22AF23CB845B}"/>
    <cellStyle name="Normal 7 5 6" xfId="1030" xr:uid="{E54A987B-E4C2-4983-8D13-24101731FBAB}"/>
    <cellStyle name="Normal 7 5 7" xfId="1031" xr:uid="{FFE52571-85A9-4B49-979D-5A3E8E6E4182}"/>
    <cellStyle name="Normal 7 5 8" xfId="1032" xr:uid="{9E17DC99-9ED5-41CB-AB99-267C45EE1386}"/>
    <cellStyle name="Normal 7 6" xfId="1033" xr:uid="{F32A4703-EDE3-4360-85EC-5F5B12188F71}"/>
    <cellStyle name="Normal 7 6 2" xfId="1034" xr:uid="{8828B5E9-1B07-4EFB-9292-7C231DB5E9BA}"/>
    <cellStyle name="Normal 7 6 3" xfId="1035" xr:uid="{43901FBE-7DCA-4B63-B679-69770241C548}"/>
    <cellStyle name="Normal 7 6 4" xfId="1036" xr:uid="{C0B40603-3923-4B00-977C-EB03ED8FE0BE}"/>
    <cellStyle name="Normal 7 6 5" xfId="1037" xr:uid="{3887398D-F3A4-495F-BA45-B6707B7AB35B}"/>
    <cellStyle name="Normal 7 6 6" xfId="1038" xr:uid="{C4D1FC69-F657-4E5C-B853-F24D723B53B4}"/>
    <cellStyle name="Normal 7 6 7" xfId="1039" xr:uid="{ACD6AF05-2A70-4886-9314-3412B484D1F0}"/>
    <cellStyle name="Normal 7 6 8" xfId="1040" xr:uid="{4FB9675F-F441-4C61-984F-7310A4AEB5AD}"/>
    <cellStyle name="Normal 7 7" xfId="1041" xr:uid="{5063663B-902C-4AF1-8E54-93EA283B0929}"/>
    <cellStyle name="Normal 7 7 2" xfId="1042" xr:uid="{78694E36-950F-4842-9B62-71357BF3FD93}"/>
    <cellStyle name="Normal 7 7 3" xfId="1043" xr:uid="{20311388-9329-4874-A450-28C5B2C62FFF}"/>
    <cellStyle name="Normal 7 7 4" xfId="1044" xr:uid="{6FEDB6C9-7BCD-4576-97A6-E6D13E850C6E}"/>
    <cellStyle name="Normal 7 7 5" xfId="1045" xr:uid="{F1400E1B-FB93-415E-B7B3-3812577732EB}"/>
    <cellStyle name="Normal 7 7 6" xfId="1046" xr:uid="{27B58E11-20B8-4864-A726-73520E45F831}"/>
    <cellStyle name="Normal 7 7 7" xfId="1047" xr:uid="{89937584-19ED-44C1-BBDA-00D1C48618DF}"/>
    <cellStyle name="Normal 7 7 8" xfId="1048" xr:uid="{98C859A0-3CC5-433E-B40A-16846A412AE3}"/>
    <cellStyle name="Normal 7 8" xfId="1049" xr:uid="{6A135F07-3ED6-4706-A592-98B9B469553E}"/>
    <cellStyle name="Normal 7 8 2" xfId="1050" xr:uid="{F368ABE4-A76F-4635-96BA-0863059013CD}"/>
    <cellStyle name="Normal 7 8 3" xfId="1051" xr:uid="{96176A26-2F11-4350-9AC3-513EF64B5E52}"/>
    <cellStyle name="Normal 7 8 4" xfId="1052" xr:uid="{3B9648AB-DDB3-4B87-AF26-BCDAD32A695B}"/>
    <cellStyle name="Normal 7 9" xfId="1053" xr:uid="{A30162ED-9C60-4F2E-994E-B4612113728D}"/>
    <cellStyle name="Normal 8" xfId="1312" xr:uid="{FA660B4D-6841-4077-ABE9-3254AD6D0F99}"/>
    <cellStyle name="Normal 8 10" xfId="1054" xr:uid="{EA135426-0879-4727-BF94-81AFF6427E73}"/>
    <cellStyle name="Normal 8 11" xfId="1055" xr:uid="{0CB1187A-BAA8-4FF4-AB3C-6BC242926704}"/>
    <cellStyle name="Normal 8 12" xfId="1056" xr:uid="{5B684CD4-D7DC-4CD7-A88A-6573DAF68869}"/>
    <cellStyle name="Normal 8 2" xfId="1057" xr:uid="{0E855A2C-715B-4C3A-8A19-EF31BAA73F9A}"/>
    <cellStyle name="Normal 8 2 2" xfId="1058" xr:uid="{3BB44626-B2FF-45B7-A717-1E2E22E323AA}"/>
    <cellStyle name="Normal 8 2 3" xfId="1059" xr:uid="{F001D1A0-0E85-485A-B1BF-69C02C6D7E67}"/>
    <cellStyle name="Normal 8 2 4" xfId="1060" xr:uid="{AA8834C4-35F8-4D3B-9617-A3E62D41BBA0}"/>
    <cellStyle name="Normal 8 2 5" xfId="1061" xr:uid="{86DBE1BF-DE3F-4A61-8BD3-A2BF9FCAAA99}"/>
    <cellStyle name="Normal 8 2 6" xfId="1062" xr:uid="{8E69510A-3E41-43F7-BAAD-A0EC91D09714}"/>
    <cellStyle name="Normal 8 2 7" xfId="1063" xr:uid="{C4DD22B0-E277-4672-A338-B04E1D0C738F}"/>
    <cellStyle name="Normal 8 2 8" xfId="1064" xr:uid="{03467BF0-71B8-4B6D-9E40-4E323F2F6C87}"/>
    <cellStyle name="Normal 8 3" xfId="1065" xr:uid="{D2BEB4BC-8CEB-4181-AAA6-0B567B5DC238}"/>
    <cellStyle name="Normal 8 3 2" xfId="1066" xr:uid="{77F8CDA1-9521-47C8-8E81-13EBF3A7FD20}"/>
    <cellStyle name="Normal 8 3 3" xfId="1067" xr:uid="{4E0038A4-75B5-47A7-92B9-9D6429292AC1}"/>
    <cellStyle name="Normal 8 3 4" xfId="1068" xr:uid="{C82417C8-761B-4280-8EEB-CA151C3367F7}"/>
    <cellStyle name="Normal 8 3 5" xfId="1069" xr:uid="{6D9A3200-7571-4D19-B0FB-F38C0C939541}"/>
    <cellStyle name="Normal 8 3 6" xfId="1070" xr:uid="{A55A13F3-ECA1-4E77-9AE4-D26432F34E0A}"/>
    <cellStyle name="Normal 8 3 7" xfId="1071" xr:uid="{3D2503DA-8215-4765-B390-CD9527B54D82}"/>
    <cellStyle name="Normal 8 3 8" xfId="1072" xr:uid="{5B50ACDD-7931-4637-9F78-6460EAF02795}"/>
    <cellStyle name="Normal 8 4" xfId="1073" xr:uid="{44D57B1A-0876-4EC7-BB44-31039671FE9B}"/>
    <cellStyle name="Normal 8 4 2" xfId="1074" xr:uid="{FD48BDA8-A332-48BA-832E-E2A08226AD92}"/>
    <cellStyle name="Normal 8 4 3" xfId="1075" xr:uid="{F76F3175-D67D-45DF-B4C5-C1FA5DB7DB15}"/>
    <cellStyle name="Normal 8 4 4" xfId="1076" xr:uid="{A14C6403-3D7D-43E8-9AAA-2DF0AB98DAF9}"/>
    <cellStyle name="Normal 8 4 5" xfId="1077" xr:uid="{C52AAC56-9133-4D2D-8874-806F978BC484}"/>
    <cellStyle name="Normal 8 4 6" xfId="1078" xr:uid="{A5512009-C0EA-4D04-B82F-52BFCE1F15A0}"/>
    <cellStyle name="Normal 8 4 7" xfId="1079" xr:uid="{0242829C-82AD-4743-BDA8-EDF3CC49FFAB}"/>
    <cellStyle name="Normal 8 4 8" xfId="1080" xr:uid="{66284328-BD6E-401A-AE48-967B3077FD57}"/>
    <cellStyle name="Normal 8 5" xfId="1081" xr:uid="{A85DB367-98B8-46FB-9FF4-D2E8ADF3F49E}"/>
    <cellStyle name="Normal 8 5 2" xfId="1082" xr:uid="{C86CBAD0-8723-4506-9414-3BE451A17CCA}"/>
    <cellStyle name="Normal 8 5 3" xfId="1083" xr:uid="{C84DC129-A37B-46F2-8427-689D06C58ADB}"/>
    <cellStyle name="Normal 8 5 4" xfId="1084" xr:uid="{5454C58C-841A-42A2-B815-F0A550CB950E}"/>
    <cellStyle name="Normal 8 5 5" xfId="1085" xr:uid="{2ECA10E4-33D5-4059-807F-8CB96DA76321}"/>
    <cellStyle name="Normal 8 5 6" xfId="1086" xr:uid="{256486C5-3E63-471D-A89B-F1FDD0489020}"/>
    <cellStyle name="Normal 8 5 7" xfId="1087" xr:uid="{AA8D5EE5-FC2F-4E21-82A7-FAD50692232B}"/>
    <cellStyle name="Normal 8 5 8" xfId="1088" xr:uid="{FCFD0DCE-0B42-4DB8-8ABC-512BA7E2BA18}"/>
    <cellStyle name="Normal 8 6" xfId="1089" xr:uid="{75DC53F9-C96D-402F-9889-526BDE7E0EE4}"/>
    <cellStyle name="Normal 8 6 2" xfId="1090" xr:uid="{8ECC3892-4AA9-4538-AC5D-968091E526F5}"/>
    <cellStyle name="Normal 8 6 3" xfId="1091" xr:uid="{58F8AAD0-09FB-4DB7-A7D0-AC95F918B214}"/>
    <cellStyle name="Normal 8 6 4" xfId="1092" xr:uid="{E4703FDD-644B-4432-9B84-FAAB2D632EF2}"/>
    <cellStyle name="Normal 8 6 5" xfId="1093" xr:uid="{20F1A52B-3E80-4372-BB90-07F74543BBE8}"/>
    <cellStyle name="Normal 8 6 6" xfId="1094" xr:uid="{25F2210B-7A38-4E8E-AABC-5AFF25C2B64A}"/>
    <cellStyle name="Normal 8 6 7" xfId="1095" xr:uid="{43888F3D-084F-4F93-82E4-23B12905E1FD}"/>
    <cellStyle name="Normal 8 6 8" xfId="1096" xr:uid="{0AEE7076-3A6D-4A16-842C-33EB8C607585}"/>
    <cellStyle name="Normal 8 7" xfId="1097" xr:uid="{2FE17793-35DC-4C7C-93EE-FA6DCDA70A13}"/>
    <cellStyle name="Normal 8 7 2" xfId="1098" xr:uid="{8B8DACED-8262-400A-B458-CBC7481D0861}"/>
    <cellStyle name="Normal 8 7 3" xfId="1099" xr:uid="{7C8DAECD-3BB7-4835-9BD9-0288A31C8591}"/>
    <cellStyle name="Normal 8 7 4" xfId="1100" xr:uid="{D14F7676-ED5E-40FC-99C3-952D54D4B40E}"/>
    <cellStyle name="Normal 8 7 5" xfId="1101" xr:uid="{B2B5E76B-4E0D-4B7F-AC3C-E33A96F9C326}"/>
    <cellStyle name="Normal 8 7 6" xfId="1102" xr:uid="{805E1EC8-0CF2-4083-8A10-2C288EC1F654}"/>
    <cellStyle name="Normal 8 7 7" xfId="1103" xr:uid="{7102394F-11BF-484A-959F-3CEEDC435687}"/>
    <cellStyle name="Normal 8 7 8" xfId="1104" xr:uid="{531A5BC0-4102-4625-B82E-D355C66EED86}"/>
    <cellStyle name="Normal 8 8" xfId="1105" xr:uid="{5DD0C220-676B-4DA6-9A8D-CF9748AA6684}"/>
    <cellStyle name="Normal 8 8 2" xfId="1106" xr:uid="{3131B59C-60E6-46BC-9462-B52521A9E7D9}"/>
    <cellStyle name="Normal 8 8 3" xfId="1107" xr:uid="{CB7500F2-2BA2-431D-9C8A-B79B796229B4}"/>
    <cellStyle name="Normal 8 8 4" xfId="1108" xr:uid="{E976EC5E-CFA9-493F-8FD7-0DA57085E376}"/>
    <cellStyle name="Normal 8 9" xfId="1109" xr:uid="{AA8A7D4C-30A9-4476-9F66-724C9ACBF369}"/>
    <cellStyle name="Normal 9" xfId="1314" xr:uid="{6318388D-79AA-468C-815F-037A230D20E0}"/>
    <cellStyle name="Normal 9 10" xfId="1110" xr:uid="{2DD67BB6-2F55-4E72-BD01-FE5828ED902A}"/>
    <cellStyle name="Normal 9 11" xfId="1111" xr:uid="{82C7CD96-DCAE-4E7D-AF2D-2BB6F28AC904}"/>
    <cellStyle name="Normal 9 12" xfId="1112" xr:uid="{9E5F3FCE-7003-4B70-BF4F-B4B10EF7BF45}"/>
    <cellStyle name="Normal 9 2" xfId="1113" xr:uid="{487A7CBE-221A-4095-AC4B-045D5192CE17}"/>
    <cellStyle name="Normal 9 2 2" xfId="1114" xr:uid="{1DB5EFB9-7DFD-45AE-BD4F-F4C13D402F68}"/>
    <cellStyle name="Normal 9 2 3" xfId="1115" xr:uid="{BD27033E-1A22-4A25-B6F0-919D3C23BD64}"/>
    <cellStyle name="Normal 9 2 4" xfId="1116" xr:uid="{3E1C4A9C-54BF-4001-A8E3-60D894735B9E}"/>
    <cellStyle name="Normal 9 2 5" xfId="1117" xr:uid="{4CB36D22-9FC9-483E-9BB5-1F5CA2C83BC3}"/>
    <cellStyle name="Normal 9 2 6" xfId="1118" xr:uid="{2BA6C0FB-C511-48C3-B8B2-9ECBD49C5198}"/>
    <cellStyle name="Normal 9 2 7" xfId="1119" xr:uid="{FBB41073-D3E1-40BE-9C84-C93A915EDCC7}"/>
    <cellStyle name="Normal 9 2 8" xfId="1120" xr:uid="{1333C690-C985-4A16-A3A4-70E6972693A1}"/>
    <cellStyle name="Normal 9 3" xfId="1121" xr:uid="{91F032F4-630D-428D-A550-387C9CEE8E26}"/>
    <cellStyle name="Normal 9 3 2" xfId="1122" xr:uid="{B278388B-4727-47A0-AA15-25CD8B93F24C}"/>
    <cellStyle name="Normal 9 3 3" xfId="1123" xr:uid="{1ACE437B-7643-48DB-83F7-32A8EF380329}"/>
    <cellStyle name="Normal 9 3 4" xfId="1124" xr:uid="{943F7CD9-32A8-4B0D-AE72-28BB720E3600}"/>
    <cellStyle name="Normal 9 3 5" xfId="1125" xr:uid="{73EF5027-7FB6-41A5-A0AF-051A7DA4C556}"/>
    <cellStyle name="Normal 9 3 6" xfId="1126" xr:uid="{B073C009-7EEF-488B-8105-AD1723A389B5}"/>
    <cellStyle name="Normal 9 3 7" xfId="1127" xr:uid="{D607B769-EDEB-43CB-B85C-A45B054D144B}"/>
    <cellStyle name="Normal 9 3 8" xfId="1128" xr:uid="{F8059E3E-2909-4D3C-B6D7-BFC5E970551B}"/>
    <cellStyle name="Normal 9 4" xfId="1129" xr:uid="{966958AF-0915-4630-9EA5-E4933106AFD9}"/>
    <cellStyle name="Normal 9 4 2" xfId="1130" xr:uid="{035BB701-28D6-432E-8BDA-A424F1B93D71}"/>
    <cellStyle name="Normal 9 4 3" xfId="1131" xr:uid="{279051C5-0C64-4037-AA2D-86558320A615}"/>
    <cellStyle name="Normal 9 4 4" xfId="1132" xr:uid="{294C6DF2-6D05-4921-B8AC-706DEA33F8B3}"/>
    <cellStyle name="Normal 9 4 5" xfId="1133" xr:uid="{36E7D437-B423-4B59-ABFF-90CC772134B9}"/>
    <cellStyle name="Normal 9 4 6" xfId="1134" xr:uid="{416805B2-2680-45D0-80CB-BA872F14EF1C}"/>
    <cellStyle name="Normal 9 4 7" xfId="1135" xr:uid="{3B031F2E-6C66-4433-9B50-A1DDDB312241}"/>
    <cellStyle name="Normal 9 4 8" xfId="1136" xr:uid="{54FDF8DB-6BA8-4D03-978C-2AEEC4F624DC}"/>
    <cellStyle name="Normal 9 5" xfId="1137" xr:uid="{519596C5-DE3C-422E-82EB-B038AAE810C1}"/>
    <cellStyle name="Normal 9 5 2" xfId="1138" xr:uid="{0A22DEFB-3E77-4D1F-97AE-6066DFEE8270}"/>
    <cellStyle name="Normal 9 5 3" xfId="1139" xr:uid="{9C68A601-B961-43D0-8856-C3C7FCED91E8}"/>
    <cellStyle name="Normal 9 5 4" xfId="1140" xr:uid="{73AE867A-DFF3-4999-BC45-97423A8E0FFA}"/>
    <cellStyle name="Normal 9 5 5" xfId="1141" xr:uid="{5E4BB938-47EE-484A-B3FA-28F54042FD30}"/>
    <cellStyle name="Normal 9 5 6" xfId="1142" xr:uid="{4D785136-9E2E-45EF-B9A4-DEB2931B8475}"/>
    <cellStyle name="Normal 9 5 7" xfId="1143" xr:uid="{61BD84FC-19C2-4A12-97A5-0A0DBD2F575E}"/>
    <cellStyle name="Normal 9 5 8" xfId="1144" xr:uid="{8FA266EF-0974-4773-B4CA-8EE3A61D242C}"/>
    <cellStyle name="Normal 9 6" xfId="1145" xr:uid="{9E3C7154-6CA6-4E1D-8AE3-201377D6FBCD}"/>
    <cellStyle name="Normal 9 6 2" xfId="1146" xr:uid="{DC4B8A78-4BEC-43E4-ACEC-CEB05DEA51D3}"/>
    <cellStyle name="Normal 9 6 3" xfId="1147" xr:uid="{C59141AB-B348-487C-8D87-8003E0D9AE97}"/>
    <cellStyle name="Normal 9 6 4" xfId="1148" xr:uid="{94115C4E-B2F0-402D-9140-79F532C446C5}"/>
    <cellStyle name="Normal 9 6 5" xfId="1149" xr:uid="{1557CB2A-FC47-4F62-AB51-EFBCA8933088}"/>
    <cellStyle name="Normal 9 6 6" xfId="1150" xr:uid="{DFA760E6-820D-4B40-BC62-3CCA4491BE3D}"/>
    <cellStyle name="Normal 9 6 7" xfId="1151" xr:uid="{6FA67FDF-B4C4-4686-B24C-4FFC63BEBD4A}"/>
    <cellStyle name="Normal 9 6 8" xfId="1152" xr:uid="{B54D7EF5-D2BB-421F-BEB6-4003FD922443}"/>
    <cellStyle name="Normal 9 7" xfId="1153" xr:uid="{5378CA28-FF04-43D3-AD3E-B157C2F26728}"/>
    <cellStyle name="Normal 9 7 2" xfId="1154" xr:uid="{60D61494-8BEC-4901-9C58-4674DB318F99}"/>
    <cellStyle name="Normal 9 7 3" xfId="1155" xr:uid="{3ADCF056-BC43-4D2B-974A-206D6E692C9D}"/>
    <cellStyle name="Normal 9 7 4" xfId="1156" xr:uid="{9E9CA20A-EFDB-45AB-8E13-D94363905220}"/>
    <cellStyle name="Normal 9 7 5" xfId="1157" xr:uid="{53EA818A-0F0D-4CC5-8A6C-983E5B526BBB}"/>
    <cellStyle name="Normal 9 7 6" xfId="1158" xr:uid="{03FAEB1F-DEF3-4CB2-A39D-B7A9CA180733}"/>
    <cellStyle name="Normal 9 7 7" xfId="1159" xr:uid="{28ED70DA-1BD0-4085-B860-71DAB2B3E2C6}"/>
    <cellStyle name="Normal 9 7 8" xfId="1160" xr:uid="{AE2A7F6F-DA11-49AA-89B3-0AFC573EA821}"/>
    <cellStyle name="Normal 9 8" xfId="1161" xr:uid="{E6FDC1AB-97C6-45E6-94FC-DC72175A062F}"/>
    <cellStyle name="Normal 9 8 2" xfId="1162" xr:uid="{66DEB970-B004-4586-9E2C-114B68690E46}"/>
    <cellStyle name="Normal 9 8 3" xfId="1163" xr:uid="{C99EB9FC-8103-4403-9AEE-DEE80B656A63}"/>
    <cellStyle name="Normal 9 8 4" xfId="1164" xr:uid="{5F2B5B30-0A80-442D-B8D9-8E62973AD76C}"/>
    <cellStyle name="Normal 9 8 5" xfId="1165" xr:uid="{A8E4BBFB-1830-4C8D-9C0A-B181A0FFC2A2}"/>
    <cellStyle name="Normal 9 8 6" xfId="1166" xr:uid="{AD4DCA4A-F09D-49CC-97A3-2F49B4E42422}"/>
    <cellStyle name="Normal 9 9" xfId="1167" xr:uid="{7B687CB2-F8E8-44FE-AFCB-9D97BF158B12}"/>
    <cellStyle name="Notas 2" xfId="1168" xr:uid="{2EBEDF57-D323-446D-A69A-EC2E970C85BA}"/>
    <cellStyle name="Notas 2 2" xfId="1169" xr:uid="{D9225AC8-0B19-4E77-89F2-833F9E050FF5}"/>
    <cellStyle name="Notas 2 3" xfId="1264" xr:uid="{BBCC866C-3D90-4427-A5A6-F8D243A175DB}"/>
    <cellStyle name="Notas 2 4" xfId="1265" xr:uid="{B4F19D69-7BE3-44E2-9B80-44740D8CCD87}"/>
    <cellStyle name="Porcentaje" xfId="1" builtinId="5"/>
    <cellStyle name="Porcentaje 2" xfId="1171" xr:uid="{3370A503-7935-48E6-AEFC-E188F1A9AB09}"/>
    <cellStyle name="Porcentaje 3" xfId="1170" xr:uid="{C53332B0-93BC-4880-A90F-3DD546A06BBA}"/>
    <cellStyle name="Porcentual 2" xfId="1266" xr:uid="{B29AB3EF-0372-4BE0-B01D-CC79D42E6DAE}"/>
    <cellStyle name="Porcentual 2 2" xfId="1172" xr:uid="{876682B7-8F08-49EB-B62C-ECA858D690D3}"/>
    <cellStyle name="Porcentual 2 2 2" xfId="1173" xr:uid="{7623765C-14FF-462F-BCAB-22D926546D75}"/>
    <cellStyle name="Porcentual 2 2 2 2" xfId="1276" xr:uid="{38EE931A-B145-46C9-9204-50EF82862809}"/>
    <cellStyle name="Porcentual 2 2 3" xfId="1174" xr:uid="{283B4DD0-C230-43C8-B1FB-36E83F1784AE}"/>
    <cellStyle name="Porcentual 2 2 4" xfId="1175" xr:uid="{5A7AEBF1-0F69-4520-A1A5-3E677165C0C8}"/>
    <cellStyle name="Porcentual 2 2 5" xfId="1176" xr:uid="{5212EFEF-971F-4EA3-A61E-8AAE7046CC3A}"/>
    <cellStyle name="Porcentual 2 2 6" xfId="1177" xr:uid="{E3B050EF-E383-4219-8681-CDF542516991}"/>
    <cellStyle name="Porcentual 2 2 7" xfId="1178" xr:uid="{06624AF6-DBEB-4C0E-B035-FCFD8505C1F5}"/>
    <cellStyle name="Porcentual 2 2 8" xfId="1179" xr:uid="{0ED19686-B604-47BD-935A-AADAE395945E}"/>
    <cellStyle name="Porcentual 2 3" xfId="1180" xr:uid="{10C3F7F6-C3CE-4C79-99A2-A9B6C9EF0D2D}"/>
    <cellStyle name="Porcentual 2 4" xfId="1181" xr:uid="{E1B73098-B0AD-46DB-A024-2CEC4F903A42}"/>
    <cellStyle name="Porcentual 25" xfId="1267" xr:uid="{CB694323-AAE5-4D41-8975-0666D6F37ABF}"/>
    <cellStyle name="Porcentual 25 10" xfId="1182" xr:uid="{B30B0290-EAA5-41C7-91B8-9DE3A543AF2B}"/>
    <cellStyle name="Porcentual 25 10 2" xfId="1183" xr:uid="{CDB2BDBF-845E-4664-AD94-42B128FD674B}"/>
    <cellStyle name="Porcentual 25 10 3" xfId="1184" xr:uid="{B5D97D01-0EAD-4784-8CFB-0C75131B7AE1}"/>
    <cellStyle name="Porcentual 25 10 4" xfId="1185" xr:uid="{BFBF4F40-DCF1-4E16-84B1-8B07EDBD2588}"/>
    <cellStyle name="Porcentual 25 10 5" xfId="1186" xr:uid="{F88BE1A8-471C-40E9-8E76-6758C14330BA}"/>
    <cellStyle name="Porcentual 25 10 6" xfId="1187" xr:uid="{439BDF9B-25CB-4D8E-9159-FC24F9EDCA47}"/>
    <cellStyle name="Porcentual 25 11" xfId="1188" xr:uid="{AAECCD01-73C8-4DBB-8E00-690B7A5EE2A6}"/>
    <cellStyle name="Porcentual 25 12" xfId="1189" xr:uid="{9BD207B5-9D3E-4E50-91A5-B6CE6DCADF4D}"/>
    <cellStyle name="Porcentual 25 13" xfId="1190" xr:uid="{649C126B-B3C3-47D7-855C-DA896C7D8C81}"/>
    <cellStyle name="Porcentual 25 14" xfId="1191" xr:uid="{ADF01E9D-A824-4BCA-8126-6A777CCC9132}"/>
    <cellStyle name="Porcentual 25 15" xfId="1192" xr:uid="{F551B6F8-401B-4A96-A42E-E2AD28073758}"/>
    <cellStyle name="Porcentual 25 16" xfId="1193" xr:uid="{41C4732D-606C-4F71-8100-99FE9A970638}"/>
    <cellStyle name="Porcentual 25 17" xfId="1194" xr:uid="{561CD2CE-9468-4FE4-9686-46020FC5EA2C}"/>
    <cellStyle name="Porcentual 25 18" xfId="1195" xr:uid="{6C76CFCE-622B-4644-BA57-448BECE9E660}"/>
    <cellStyle name="Porcentual 25 2" xfId="1196" xr:uid="{43296BC4-059A-4C75-A6D9-207983149D26}"/>
    <cellStyle name="Porcentual 25 2 10" xfId="1197" xr:uid="{FB146B64-0FE1-45CA-964A-EEA64BA88E33}"/>
    <cellStyle name="Porcentual 25 2 11" xfId="1198" xr:uid="{8E887ECD-BD2A-4061-9338-2535B0E83F5D}"/>
    <cellStyle name="Porcentual 25 2 2" xfId="1199" xr:uid="{9BD07EE8-B9C3-4654-8C01-2A47FF836133}"/>
    <cellStyle name="Porcentual 25 2 3" xfId="1200" xr:uid="{9619629E-1392-4E21-9624-3E3524AE6791}"/>
    <cellStyle name="Porcentual 25 2 4" xfId="1201" xr:uid="{B6BC5A8E-7F42-4279-B82E-CB68AC7CFFFF}"/>
    <cellStyle name="Porcentual 25 2 5" xfId="1202" xr:uid="{50C8BF2D-65B8-44D8-AE47-6EFAA2CCC8F1}"/>
    <cellStyle name="Porcentual 25 2 6" xfId="1203" xr:uid="{32534A66-8807-4E38-9C83-19016B835D6F}"/>
    <cellStyle name="Porcentual 25 2 7" xfId="1204" xr:uid="{8A5A6BB0-ACCB-40C4-B388-B827797FEFE8}"/>
    <cellStyle name="Porcentual 25 2 8" xfId="1205" xr:uid="{519CFF8D-6DBF-4241-B552-27E819EE967C}"/>
    <cellStyle name="Porcentual 25 2 9" xfId="1206" xr:uid="{E419A221-FFC0-458F-A049-60C29646E2AB}"/>
    <cellStyle name="Porcentual 25 3" xfId="1207" xr:uid="{ED91AFB3-9848-45D0-BC01-291C977FBB90}"/>
    <cellStyle name="Porcentual 25 3 10" xfId="1208" xr:uid="{4096011A-5E63-4BFF-A757-63479FCB9282}"/>
    <cellStyle name="Porcentual 25 3 11" xfId="1209" xr:uid="{72760330-E45A-4490-80D2-A36C2F5AF556}"/>
    <cellStyle name="Porcentual 25 3 2" xfId="1210" xr:uid="{5D0DF989-9B9F-4857-A948-3F8B00C6A54F}"/>
    <cellStyle name="Porcentual 25 3 3" xfId="1211" xr:uid="{F222B134-C8B9-4B40-862B-6B37F3EBDBFB}"/>
    <cellStyle name="Porcentual 25 3 4" xfId="1212" xr:uid="{F99CA791-6B12-467A-B642-10B129DB6537}"/>
    <cellStyle name="Porcentual 25 3 5" xfId="1213" xr:uid="{0A69E78B-B8E8-49C2-BB50-14C015C4425E}"/>
    <cellStyle name="Porcentual 25 3 6" xfId="1214" xr:uid="{A011B8D9-63F3-4648-A365-81B000640EC9}"/>
    <cellStyle name="Porcentual 25 3 7" xfId="1215" xr:uid="{35BF9B38-27CF-405F-A0F9-43BF03B9F7D2}"/>
    <cellStyle name="Porcentual 25 3 8" xfId="1216" xr:uid="{40339045-D83A-48E6-8975-295FFF95E95A}"/>
    <cellStyle name="Porcentual 25 3 9" xfId="1217" xr:uid="{B70ECBED-688D-4A1F-A92C-6456DF123886}"/>
    <cellStyle name="Porcentual 25 4" xfId="1218" xr:uid="{EC13D4E3-8C1C-40E7-B95D-4E24BFDC2EFE}"/>
    <cellStyle name="Porcentual 25 4 2" xfId="1219" xr:uid="{5A6F35B6-EC72-4A50-84CB-C13008E1FF25}"/>
    <cellStyle name="Porcentual 25 4 2 2" xfId="1220" xr:uid="{1056F369-2D5F-45D2-9DFB-25CE5F30B6FB}"/>
    <cellStyle name="Porcentual 25 4 2 2 2" xfId="1221" xr:uid="{05399897-7B26-4A69-8B46-7E4567363F11}"/>
    <cellStyle name="Porcentual 25 4 2 2 3" xfId="1222" xr:uid="{4A2D82DB-2B96-4D76-A2F9-3467DA38F1EC}"/>
    <cellStyle name="Porcentual 25 4 2 2 4" xfId="1223" xr:uid="{F0BB261D-4BF1-442B-B916-E38A277D9631}"/>
    <cellStyle name="Porcentual 25 4 2 2 5" xfId="1224" xr:uid="{834612DD-B073-4868-B549-D1992AEA89CE}"/>
    <cellStyle name="Porcentual 25 4 2 2 6" xfId="1225" xr:uid="{B34D30E0-D894-4154-9868-0A7A3D99A1BA}"/>
    <cellStyle name="Porcentual 25 4 3" xfId="1226" xr:uid="{F1A604AC-76C7-413E-9271-09CDD99792B0}"/>
    <cellStyle name="Porcentual 25 4 4" xfId="1227" xr:uid="{D31198DB-2113-470B-B10D-028143677846}"/>
    <cellStyle name="Porcentual 25 4 5" xfId="1228" xr:uid="{D3DC2546-5AE4-44BC-9CBA-6C02D17F0FE6}"/>
    <cellStyle name="Porcentual 25 4 6" xfId="1229" xr:uid="{8BF641AE-5218-4F52-8FD8-2FFB2A362DEA}"/>
    <cellStyle name="Porcentual 25 4 7" xfId="1230" xr:uid="{D94EE379-8350-4593-B3F0-B0A74E46210E}"/>
    <cellStyle name="Porcentual 25 5" xfId="1231" xr:uid="{19CDFAA6-4270-4EBE-B5A3-6921FAB066C3}"/>
    <cellStyle name="Porcentual 25 6" xfId="1232" xr:uid="{310E04C7-CF1D-4D09-8600-17FDCBB6C4DE}"/>
    <cellStyle name="Porcentual 25 7" xfId="1233" xr:uid="{0D2208C3-A309-4C55-B9CB-76315B774C42}"/>
    <cellStyle name="Porcentual 25 8" xfId="1234" xr:uid="{313AF4FA-3874-4D21-AC63-20C2591456CE}"/>
    <cellStyle name="Porcentual 25 9" xfId="1235" xr:uid="{B2B79F88-4E85-4DDF-BE26-01F034BFA453}"/>
    <cellStyle name="Porcentual 3" xfId="1269" xr:uid="{F3762496-6BD5-4FC2-93BD-5314A0CC8E3D}"/>
    <cellStyle name="Porcentual 3 2" xfId="1236" xr:uid="{523F3DD7-B351-4786-BFAF-03B03BB2FEB1}"/>
    <cellStyle name="Porcentual 4 2" xfId="1237" xr:uid="{DB48280F-D023-4838-A8DD-5028BD1CB4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63" Type="http://schemas.openxmlformats.org/officeDocument/2006/relationships/externalLink" Target="externalLinks/externalLink53.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226" Type="http://schemas.openxmlformats.org/officeDocument/2006/relationships/externalLink" Target="externalLinks/externalLink216.xml"/><Relationship Id="rId268" Type="http://schemas.openxmlformats.org/officeDocument/2006/relationships/externalLink" Target="externalLinks/externalLink258.xml"/><Relationship Id="rId32" Type="http://schemas.openxmlformats.org/officeDocument/2006/relationships/externalLink" Target="externalLinks/externalLink22.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5" Type="http://schemas.openxmlformats.org/officeDocument/2006/relationships/worksheet" Target="worksheets/sheet5.xml"/><Relationship Id="rId181" Type="http://schemas.openxmlformats.org/officeDocument/2006/relationships/externalLink" Target="externalLinks/externalLink171.xml"/><Relationship Id="rId237" Type="http://schemas.openxmlformats.org/officeDocument/2006/relationships/externalLink" Target="externalLinks/externalLink227.xml"/><Relationship Id="rId279" Type="http://schemas.openxmlformats.org/officeDocument/2006/relationships/externalLink" Target="externalLinks/externalLink269.xml"/><Relationship Id="rId43" Type="http://schemas.openxmlformats.org/officeDocument/2006/relationships/externalLink" Target="externalLinks/externalLink33.xml"/><Relationship Id="rId139" Type="http://schemas.openxmlformats.org/officeDocument/2006/relationships/externalLink" Target="externalLinks/externalLink129.xml"/><Relationship Id="rId290" Type="http://schemas.openxmlformats.org/officeDocument/2006/relationships/externalLink" Target="externalLinks/externalLink280.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248" Type="http://schemas.openxmlformats.org/officeDocument/2006/relationships/externalLink" Target="externalLinks/externalLink238.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280" Type="http://schemas.openxmlformats.org/officeDocument/2006/relationships/externalLink" Target="externalLinks/externalLink270.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217" Type="http://schemas.openxmlformats.org/officeDocument/2006/relationships/externalLink" Target="externalLinks/externalLink207.xml"/><Relationship Id="rId6" Type="http://schemas.openxmlformats.org/officeDocument/2006/relationships/worksheet" Target="worksheets/sheet6.xml"/><Relationship Id="rId238" Type="http://schemas.openxmlformats.org/officeDocument/2006/relationships/externalLink" Target="externalLinks/externalLink228.xml"/><Relationship Id="rId259" Type="http://schemas.openxmlformats.org/officeDocument/2006/relationships/externalLink" Target="externalLinks/externalLink249.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270" Type="http://schemas.openxmlformats.org/officeDocument/2006/relationships/externalLink" Target="externalLinks/externalLink260.xml"/><Relationship Id="rId291" Type="http://schemas.openxmlformats.org/officeDocument/2006/relationships/theme" Target="theme/theme1.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7" Type="http://schemas.openxmlformats.org/officeDocument/2006/relationships/externalLink" Target="externalLinks/externalLink197.xml"/><Relationship Id="rId228" Type="http://schemas.openxmlformats.org/officeDocument/2006/relationships/externalLink" Target="externalLinks/externalLink218.xml"/><Relationship Id="rId249" Type="http://schemas.openxmlformats.org/officeDocument/2006/relationships/externalLink" Target="externalLinks/externalLink239.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260" Type="http://schemas.openxmlformats.org/officeDocument/2006/relationships/externalLink" Target="externalLinks/externalLink250.xml"/><Relationship Id="rId281" Type="http://schemas.openxmlformats.org/officeDocument/2006/relationships/externalLink" Target="externalLinks/externalLink271.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18" Type="http://schemas.openxmlformats.org/officeDocument/2006/relationships/externalLink" Target="externalLinks/externalLink208.xml"/><Relationship Id="rId239" Type="http://schemas.openxmlformats.org/officeDocument/2006/relationships/externalLink" Target="externalLinks/externalLink229.xml"/><Relationship Id="rId250" Type="http://schemas.openxmlformats.org/officeDocument/2006/relationships/externalLink" Target="externalLinks/externalLink240.xml"/><Relationship Id="rId271" Type="http://schemas.openxmlformats.org/officeDocument/2006/relationships/externalLink" Target="externalLinks/externalLink261.xml"/><Relationship Id="rId292" Type="http://schemas.openxmlformats.org/officeDocument/2006/relationships/styles" Target="styles.xml"/><Relationship Id="rId24" Type="http://schemas.openxmlformats.org/officeDocument/2006/relationships/externalLink" Target="externalLinks/externalLink14.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31" Type="http://schemas.openxmlformats.org/officeDocument/2006/relationships/externalLink" Target="externalLinks/externalLink121.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208" Type="http://schemas.openxmlformats.org/officeDocument/2006/relationships/externalLink" Target="externalLinks/externalLink198.xml"/><Relationship Id="rId229" Type="http://schemas.openxmlformats.org/officeDocument/2006/relationships/externalLink" Target="externalLinks/externalLink219.xml"/><Relationship Id="rId240" Type="http://schemas.openxmlformats.org/officeDocument/2006/relationships/externalLink" Target="externalLinks/externalLink230.xml"/><Relationship Id="rId261" Type="http://schemas.openxmlformats.org/officeDocument/2006/relationships/externalLink" Target="externalLinks/externalLink251.xml"/><Relationship Id="rId14" Type="http://schemas.openxmlformats.org/officeDocument/2006/relationships/externalLink" Target="externalLinks/externalLink4.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282" Type="http://schemas.openxmlformats.org/officeDocument/2006/relationships/externalLink" Target="externalLinks/externalLink272.xml"/><Relationship Id="rId8" Type="http://schemas.openxmlformats.org/officeDocument/2006/relationships/worksheet" Target="worksheets/sheet8.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219" Type="http://schemas.openxmlformats.org/officeDocument/2006/relationships/externalLink" Target="externalLinks/externalLink209.xml"/><Relationship Id="rId230" Type="http://schemas.openxmlformats.org/officeDocument/2006/relationships/externalLink" Target="externalLinks/externalLink220.xml"/><Relationship Id="rId251" Type="http://schemas.openxmlformats.org/officeDocument/2006/relationships/externalLink" Target="externalLinks/externalLink241.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272" Type="http://schemas.openxmlformats.org/officeDocument/2006/relationships/externalLink" Target="externalLinks/externalLink262.xml"/><Relationship Id="rId293" Type="http://schemas.openxmlformats.org/officeDocument/2006/relationships/sharedStrings" Target="sharedStrings.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220" Type="http://schemas.openxmlformats.org/officeDocument/2006/relationships/externalLink" Target="externalLinks/externalLink210.xml"/><Relationship Id="rId241" Type="http://schemas.openxmlformats.org/officeDocument/2006/relationships/externalLink" Target="externalLinks/externalLink231.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262" Type="http://schemas.openxmlformats.org/officeDocument/2006/relationships/externalLink" Target="externalLinks/externalLink252.xml"/><Relationship Id="rId283" Type="http://schemas.openxmlformats.org/officeDocument/2006/relationships/externalLink" Target="externalLinks/externalLink273.xml"/><Relationship Id="rId78" Type="http://schemas.openxmlformats.org/officeDocument/2006/relationships/externalLink" Target="externalLinks/externalLink68.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64" Type="http://schemas.openxmlformats.org/officeDocument/2006/relationships/externalLink" Target="externalLinks/externalLink154.xml"/><Relationship Id="rId185" Type="http://schemas.openxmlformats.org/officeDocument/2006/relationships/externalLink" Target="externalLinks/externalLink175.xml"/><Relationship Id="rId9" Type="http://schemas.openxmlformats.org/officeDocument/2006/relationships/worksheet" Target="worksheets/sheet9.xml"/><Relationship Id="rId210" Type="http://schemas.openxmlformats.org/officeDocument/2006/relationships/externalLink" Target="externalLinks/externalLink200.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52" Type="http://schemas.openxmlformats.org/officeDocument/2006/relationships/externalLink" Target="externalLinks/externalLink242.xml"/><Relationship Id="rId273" Type="http://schemas.openxmlformats.org/officeDocument/2006/relationships/externalLink" Target="externalLinks/externalLink263.xml"/><Relationship Id="rId294" Type="http://schemas.openxmlformats.org/officeDocument/2006/relationships/calcChain" Target="calcChain.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42" Type="http://schemas.openxmlformats.org/officeDocument/2006/relationships/externalLink" Target="externalLinks/externalLink232.xml"/><Relationship Id="rId263" Type="http://schemas.openxmlformats.org/officeDocument/2006/relationships/externalLink" Target="externalLinks/externalLink253.xml"/><Relationship Id="rId284" Type="http://schemas.openxmlformats.org/officeDocument/2006/relationships/externalLink" Target="externalLinks/externalLink274.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53" Type="http://schemas.openxmlformats.org/officeDocument/2006/relationships/externalLink" Target="externalLinks/externalLink243.xml"/><Relationship Id="rId274" Type="http://schemas.openxmlformats.org/officeDocument/2006/relationships/externalLink" Target="externalLinks/externalLink264.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243" Type="http://schemas.openxmlformats.org/officeDocument/2006/relationships/externalLink" Target="externalLinks/externalLink233.xml"/><Relationship Id="rId264" Type="http://schemas.openxmlformats.org/officeDocument/2006/relationships/externalLink" Target="externalLinks/externalLink254.xml"/><Relationship Id="rId285" Type="http://schemas.openxmlformats.org/officeDocument/2006/relationships/externalLink" Target="externalLinks/externalLink275.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54" Type="http://schemas.openxmlformats.org/officeDocument/2006/relationships/externalLink" Target="externalLinks/externalLink244.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275" Type="http://schemas.openxmlformats.org/officeDocument/2006/relationships/externalLink" Target="externalLinks/externalLink265.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externalLink" Target="externalLinks/externalLink192.xml"/><Relationship Id="rId223" Type="http://schemas.openxmlformats.org/officeDocument/2006/relationships/externalLink" Target="externalLinks/externalLink213.xml"/><Relationship Id="rId244" Type="http://schemas.openxmlformats.org/officeDocument/2006/relationships/externalLink" Target="externalLinks/externalLink234.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265" Type="http://schemas.openxmlformats.org/officeDocument/2006/relationships/externalLink" Target="externalLinks/externalLink255.xml"/><Relationship Id="rId286" Type="http://schemas.openxmlformats.org/officeDocument/2006/relationships/externalLink" Target="externalLinks/externalLink276.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213" Type="http://schemas.openxmlformats.org/officeDocument/2006/relationships/externalLink" Target="externalLinks/externalLink203.xml"/><Relationship Id="rId234" Type="http://schemas.openxmlformats.org/officeDocument/2006/relationships/externalLink" Target="externalLinks/externalLink224.xml"/><Relationship Id="rId2" Type="http://schemas.openxmlformats.org/officeDocument/2006/relationships/worksheet" Target="worksheets/sheet2.xml"/><Relationship Id="rId29" Type="http://schemas.openxmlformats.org/officeDocument/2006/relationships/externalLink" Target="externalLinks/externalLink19.xml"/><Relationship Id="rId255" Type="http://schemas.openxmlformats.org/officeDocument/2006/relationships/externalLink" Target="externalLinks/externalLink245.xml"/><Relationship Id="rId276" Type="http://schemas.openxmlformats.org/officeDocument/2006/relationships/externalLink" Target="externalLinks/externalLink266.xml"/><Relationship Id="rId40" Type="http://schemas.openxmlformats.org/officeDocument/2006/relationships/externalLink" Target="externalLinks/externalLink30.xml"/><Relationship Id="rId115" Type="http://schemas.openxmlformats.org/officeDocument/2006/relationships/externalLink" Target="externalLinks/externalLink105.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5" Type="http://schemas.openxmlformats.org/officeDocument/2006/relationships/externalLink" Target="externalLinks/externalLink235.xml"/><Relationship Id="rId266" Type="http://schemas.openxmlformats.org/officeDocument/2006/relationships/externalLink" Target="externalLinks/externalLink256.xml"/><Relationship Id="rId287" Type="http://schemas.openxmlformats.org/officeDocument/2006/relationships/externalLink" Target="externalLinks/externalLink277.xml"/><Relationship Id="rId30" Type="http://schemas.openxmlformats.org/officeDocument/2006/relationships/externalLink" Target="externalLinks/externalLink2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189" Type="http://schemas.openxmlformats.org/officeDocument/2006/relationships/externalLink" Target="externalLinks/externalLink179.xml"/><Relationship Id="rId3" Type="http://schemas.openxmlformats.org/officeDocument/2006/relationships/worksheet" Target="worksheets/sheet3.xml"/><Relationship Id="rId214" Type="http://schemas.openxmlformats.org/officeDocument/2006/relationships/externalLink" Target="externalLinks/externalLink204.xml"/><Relationship Id="rId235" Type="http://schemas.openxmlformats.org/officeDocument/2006/relationships/externalLink" Target="externalLinks/externalLink225.xml"/><Relationship Id="rId256" Type="http://schemas.openxmlformats.org/officeDocument/2006/relationships/externalLink" Target="externalLinks/externalLink246.xml"/><Relationship Id="rId277" Type="http://schemas.openxmlformats.org/officeDocument/2006/relationships/externalLink" Target="externalLinks/externalLink26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179" Type="http://schemas.openxmlformats.org/officeDocument/2006/relationships/externalLink" Target="externalLinks/externalLink16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5" Type="http://schemas.openxmlformats.org/officeDocument/2006/relationships/externalLink" Target="externalLinks/externalLink215.xml"/><Relationship Id="rId246" Type="http://schemas.openxmlformats.org/officeDocument/2006/relationships/externalLink" Target="externalLinks/externalLink236.xml"/><Relationship Id="rId267" Type="http://schemas.openxmlformats.org/officeDocument/2006/relationships/externalLink" Target="externalLinks/externalLink257.xml"/><Relationship Id="rId288" Type="http://schemas.openxmlformats.org/officeDocument/2006/relationships/externalLink" Target="externalLinks/externalLink278.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94" Type="http://schemas.openxmlformats.org/officeDocument/2006/relationships/externalLink" Target="externalLinks/externalLink84.xml"/><Relationship Id="rId148" Type="http://schemas.openxmlformats.org/officeDocument/2006/relationships/externalLink" Target="externalLinks/externalLink138.xml"/><Relationship Id="rId169" Type="http://schemas.openxmlformats.org/officeDocument/2006/relationships/externalLink" Target="externalLinks/externalLink159.xml"/><Relationship Id="rId4" Type="http://schemas.openxmlformats.org/officeDocument/2006/relationships/worksheet" Target="worksheets/sheet4.xml"/><Relationship Id="rId180" Type="http://schemas.openxmlformats.org/officeDocument/2006/relationships/externalLink" Target="externalLinks/externalLink17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78" Type="http://schemas.openxmlformats.org/officeDocument/2006/relationships/externalLink" Target="externalLinks/externalLink268.xml"/><Relationship Id="rId42" Type="http://schemas.openxmlformats.org/officeDocument/2006/relationships/externalLink" Target="externalLinks/externalLink32.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47" Type="http://schemas.openxmlformats.org/officeDocument/2006/relationships/externalLink" Target="externalLinks/externalLink237.xml"/><Relationship Id="rId107" Type="http://schemas.openxmlformats.org/officeDocument/2006/relationships/externalLink" Target="externalLinks/externalLink97.xml"/><Relationship Id="rId289" Type="http://schemas.openxmlformats.org/officeDocument/2006/relationships/externalLink" Target="externalLinks/externalLink279.xml"/><Relationship Id="rId11" Type="http://schemas.openxmlformats.org/officeDocument/2006/relationships/externalLink" Target="externalLinks/externalLink1.xml"/><Relationship Id="rId53" Type="http://schemas.openxmlformats.org/officeDocument/2006/relationships/externalLink" Target="externalLinks/externalLink43.xml"/><Relationship Id="rId149" Type="http://schemas.openxmlformats.org/officeDocument/2006/relationships/externalLink" Target="externalLinks/externalLink139.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216" Type="http://schemas.openxmlformats.org/officeDocument/2006/relationships/externalLink" Target="externalLinks/externalLink206.xml"/><Relationship Id="rId258" Type="http://schemas.openxmlformats.org/officeDocument/2006/relationships/externalLink" Target="externalLinks/externalLink248.xml"/><Relationship Id="rId22" Type="http://schemas.openxmlformats.org/officeDocument/2006/relationships/externalLink" Target="externalLinks/externalLink12.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71" Type="http://schemas.openxmlformats.org/officeDocument/2006/relationships/externalLink" Target="externalLinks/externalLink161.xml"/><Relationship Id="rId227" Type="http://schemas.openxmlformats.org/officeDocument/2006/relationships/externalLink" Target="externalLinks/externalLink217.xml"/><Relationship Id="rId269" Type="http://schemas.openxmlformats.org/officeDocument/2006/relationships/externalLink" Target="externalLinks/externalLink25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3155-8070-4D2F-91F2-A5B96E8C6526}">
  <sheetPr>
    <tabColor theme="7" tint="-0.499984740745262"/>
  </sheetPr>
  <dimension ref="B1:C27"/>
  <sheetViews>
    <sheetView showGridLines="0" workbookViewId="0"/>
  </sheetViews>
  <sheetFormatPr baseColWidth="10" defaultColWidth="10.88671875" defaultRowHeight="14.4" x14ac:dyDescent="0.3"/>
  <cols>
    <col min="2" max="2" width="56" bestFit="1" customWidth="1"/>
  </cols>
  <sheetData>
    <row r="1" spans="2:3" x14ac:dyDescent="0.3">
      <c r="B1" s="26" t="s">
        <v>16</v>
      </c>
    </row>
    <row r="2" spans="2:3" x14ac:dyDescent="0.3">
      <c r="B2" s="29" t="s">
        <v>17</v>
      </c>
    </row>
    <row r="3" spans="2:3" x14ac:dyDescent="0.3">
      <c r="B3" s="29"/>
    </row>
    <row r="4" spans="2:3" ht="16.8" x14ac:dyDescent="0.3">
      <c r="B4" s="367" t="s">
        <v>34</v>
      </c>
      <c r="C4" s="367"/>
    </row>
    <row r="5" spans="2:3" x14ac:dyDescent="0.3">
      <c r="B5" s="4"/>
      <c r="C5" s="4"/>
    </row>
    <row r="6" spans="2:3" x14ac:dyDescent="0.3">
      <c r="B6" s="89" t="s">
        <v>113</v>
      </c>
      <c r="C6" s="90" t="s">
        <v>114</v>
      </c>
    </row>
    <row r="7" spans="2:3" x14ac:dyDescent="0.3">
      <c r="B7" s="91"/>
      <c r="C7" s="92"/>
    </row>
    <row r="8" spans="2:3" ht="20.100000000000001" customHeight="1" x14ac:dyDescent="0.3">
      <c r="B8" s="91" t="s">
        <v>115</v>
      </c>
      <c r="C8" s="93" t="s">
        <v>116</v>
      </c>
    </row>
    <row r="9" spans="2:3" ht="20.100000000000001" customHeight="1" x14ac:dyDescent="0.3">
      <c r="B9" s="91" t="s">
        <v>117</v>
      </c>
      <c r="C9" s="93" t="s">
        <v>118</v>
      </c>
    </row>
    <row r="10" spans="2:3" ht="20.100000000000001" customHeight="1" x14ac:dyDescent="0.3">
      <c r="B10" s="91" t="s">
        <v>119</v>
      </c>
      <c r="C10" s="93" t="s">
        <v>120</v>
      </c>
    </row>
    <row r="11" spans="2:3" ht="20.100000000000001" customHeight="1" x14ac:dyDescent="0.3">
      <c r="B11" s="91" t="s">
        <v>121</v>
      </c>
      <c r="C11" s="93" t="s">
        <v>122</v>
      </c>
    </row>
    <row r="12" spans="2:3" ht="20.100000000000001" customHeight="1" x14ac:dyDescent="0.3">
      <c r="B12" s="91" t="s">
        <v>123</v>
      </c>
      <c r="C12" s="93">
        <v>1</v>
      </c>
    </row>
    <row r="13" spans="2:3" ht="20.100000000000001" customHeight="1" x14ac:dyDescent="0.3">
      <c r="B13" s="91" t="s">
        <v>124</v>
      </c>
      <c r="C13" s="93">
        <v>2</v>
      </c>
    </row>
    <row r="14" spans="2:3" ht="20.100000000000001" customHeight="1" x14ac:dyDescent="0.3">
      <c r="B14" s="91" t="s">
        <v>125</v>
      </c>
      <c r="C14" s="93">
        <v>3</v>
      </c>
    </row>
    <row r="15" spans="2:3" ht="20.100000000000001" customHeight="1" x14ac:dyDescent="0.3">
      <c r="B15" s="91" t="s">
        <v>145</v>
      </c>
      <c r="C15" s="93">
        <v>4</v>
      </c>
    </row>
    <row r="16" spans="2:3" x14ac:dyDescent="0.3">
      <c r="B16" s="94"/>
      <c r="C16" s="95"/>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row r="27" spans="2:3" x14ac:dyDescent="0.3">
      <c r="B27" s="4"/>
      <c r="C27" s="4"/>
    </row>
  </sheetData>
  <mergeCells count="1">
    <mergeCell ref="B4:C4"/>
  </mergeCells>
  <hyperlinks>
    <hyperlink ref="C8" location="EAN!A1" display="EAN" xr:uid="{0EF8250D-521C-437C-8C40-C03E04A16C78}"/>
    <hyperlink ref="C9" location="EIE!A1" display="EIE" xr:uid="{66CC8310-A1A3-4E7C-BFB0-78743D3D766D}"/>
    <hyperlink ref="C10" location="EVAN!A1" display="EVAN" xr:uid="{891F26F1-5BCE-460C-84C9-476DD782A65E}"/>
    <hyperlink ref="C11" location="EFE!A1" display="EFE" xr:uid="{1FA088DA-2992-45B0-8A3E-6D3BAFBD7281}"/>
    <hyperlink ref="C12" location="'01'!A1" display="'01'!A1" xr:uid="{2057776C-92B7-4278-AAE0-E88FF4E1D51B}"/>
    <hyperlink ref="C13" location="'02'!A1" display="'02'!A1" xr:uid="{9EE7F0E5-0B44-4DA0-969C-E4756F0112ED}"/>
    <hyperlink ref="C14" location="'03'!A1" display="'03'!A1" xr:uid="{466406EB-BD42-4E12-92D5-65C614782036}"/>
    <hyperlink ref="C15" location="'04'!A1" display="'04'!A1" xr:uid="{B42FBA46-01BD-415F-A9E7-469A48419897}"/>
    <hyperlink ref="B2" r:id="rId1" xr:uid="{20C6085D-AFC6-4E49-8176-96BCDC0D686C}"/>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L26"/>
  <sheetViews>
    <sheetView showGridLines="0" tabSelected="1" zoomScale="90" zoomScaleNormal="90" workbookViewId="0"/>
  </sheetViews>
  <sheetFormatPr baseColWidth="10" defaultColWidth="10.88671875" defaultRowHeight="13.8" x14ac:dyDescent="0.25"/>
  <cols>
    <col min="1" max="1" width="5.88671875" style="4" customWidth="1"/>
    <col min="2" max="2" width="53.33203125" style="4" customWidth="1"/>
    <col min="3" max="3" width="13.88671875" style="27" customWidth="1"/>
    <col min="4" max="4" width="18.5546875" style="27" bestFit="1" customWidth="1"/>
    <col min="5" max="5" width="17" style="27" customWidth="1"/>
    <col min="6" max="6" width="22.88671875" style="4" customWidth="1"/>
    <col min="7" max="7" width="14.109375" style="28" bestFit="1" customWidth="1"/>
    <col min="8" max="8" width="52.6640625" style="4" bestFit="1" customWidth="1"/>
    <col min="9" max="9" width="12.6640625" style="4" bestFit="1" customWidth="1"/>
    <col min="10" max="10" width="14.33203125" style="4" bestFit="1" customWidth="1"/>
    <col min="11" max="11" width="24.33203125" style="4" bestFit="1" customWidth="1"/>
    <col min="12" max="16384" width="10.88671875" style="4"/>
  </cols>
  <sheetData>
    <row r="1" spans="2:12" ht="14.4" x14ac:dyDescent="0.3">
      <c r="B1" s="26" t="s">
        <v>16</v>
      </c>
    </row>
    <row r="2" spans="2:12" x14ac:dyDescent="0.25">
      <c r="B2" s="29" t="s">
        <v>17</v>
      </c>
    </row>
    <row r="3" spans="2:12" x14ac:dyDescent="0.25">
      <c r="B3" s="29"/>
    </row>
    <row r="4" spans="2:12" s="30" customFormat="1" ht="16.8" x14ac:dyDescent="0.3">
      <c r="B4" s="368" t="s">
        <v>34</v>
      </c>
      <c r="C4" s="368"/>
      <c r="D4" s="74"/>
      <c r="E4" s="31"/>
      <c r="G4" s="32"/>
    </row>
    <row r="5" spans="2:12" s="30" customFormat="1" ht="22.5" customHeight="1" x14ac:dyDescent="0.3">
      <c r="B5" s="368" t="s">
        <v>0</v>
      </c>
      <c r="C5" s="368"/>
      <c r="D5" s="74"/>
      <c r="E5" s="7"/>
      <c r="G5" s="32"/>
    </row>
    <row r="6" spans="2:12" x14ac:dyDescent="0.25">
      <c r="B6" s="33" t="s">
        <v>405</v>
      </c>
      <c r="C6" s="33"/>
      <c r="D6" s="88"/>
      <c r="E6" s="33"/>
    </row>
    <row r="7" spans="2:12" x14ac:dyDescent="0.25">
      <c r="B7" s="369" t="s">
        <v>40</v>
      </c>
      <c r="C7" s="369"/>
      <c r="D7" s="75"/>
      <c r="E7" s="4"/>
    </row>
    <row r="8" spans="2:12" x14ac:dyDescent="0.25">
      <c r="I8" s="28"/>
    </row>
    <row r="9" spans="2:12" ht="15" customHeight="1" x14ac:dyDescent="0.25">
      <c r="B9" s="38"/>
      <c r="C9" s="38"/>
      <c r="D9" s="152" t="s">
        <v>406</v>
      </c>
      <c r="E9" s="152" t="s">
        <v>407</v>
      </c>
      <c r="F9" s="27"/>
      <c r="G9" s="4"/>
      <c r="J9" s="216"/>
    </row>
    <row r="10" spans="2:12" s="30" customFormat="1" ht="15" customHeight="1" x14ac:dyDescent="0.25">
      <c r="B10" s="39" t="s">
        <v>1</v>
      </c>
      <c r="C10" s="39"/>
      <c r="D10" s="40"/>
      <c r="E10" s="40"/>
      <c r="F10" s="34"/>
      <c r="G10" s="48"/>
      <c r="H10" s="48"/>
      <c r="I10" s="48"/>
      <c r="J10" s="50"/>
      <c r="K10" s="28"/>
    </row>
    <row r="11" spans="2:12" ht="15" customHeight="1" x14ac:dyDescent="0.25">
      <c r="B11" s="37" t="s">
        <v>159</v>
      </c>
      <c r="C11" s="103" t="s">
        <v>126</v>
      </c>
      <c r="D11" s="181">
        <v>1870142.5799999966</v>
      </c>
      <c r="E11" s="181">
        <v>15737663.140000015</v>
      </c>
      <c r="F11" s="28"/>
      <c r="G11" s="48"/>
      <c r="H11" s="44"/>
      <c r="I11" s="177"/>
      <c r="J11" s="50"/>
      <c r="K11" s="28"/>
      <c r="L11" s="28"/>
    </row>
    <row r="12" spans="2:12" ht="15" customHeight="1" x14ac:dyDescent="0.25">
      <c r="B12" s="37" t="s">
        <v>128</v>
      </c>
      <c r="C12" s="103" t="s">
        <v>127</v>
      </c>
      <c r="D12" s="181">
        <v>26562014.713000003</v>
      </c>
      <c r="E12" s="181">
        <v>82036092.37000002</v>
      </c>
      <c r="F12" s="28"/>
      <c r="G12" s="48"/>
      <c r="H12" s="44"/>
      <c r="I12" s="177"/>
      <c r="J12" s="50"/>
      <c r="K12" s="28"/>
      <c r="L12" s="28"/>
    </row>
    <row r="13" spans="2:12" ht="15" customHeight="1" x14ac:dyDescent="0.25">
      <c r="B13" s="37" t="s">
        <v>43</v>
      </c>
      <c r="C13" s="103" t="s">
        <v>129</v>
      </c>
      <c r="D13" s="181">
        <v>2277959.977</v>
      </c>
      <c r="E13" s="181">
        <v>2295827.12</v>
      </c>
      <c r="F13" s="28"/>
      <c r="G13" s="48"/>
      <c r="H13" s="44"/>
      <c r="I13" s="177"/>
      <c r="J13" s="50"/>
      <c r="K13" s="28"/>
      <c r="L13" s="28"/>
    </row>
    <row r="14" spans="2:12" ht="15" customHeight="1" x14ac:dyDescent="0.25">
      <c r="B14" s="41" t="s">
        <v>89</v>
      </c>
      <c r="C14" s="41"/>
      <c r="D14" s="182">
        <v>30710117.270000003</v>
      </c>
      <c r="E14" s="182">
        <v>100069582.63000004</v>
      </c>
      <c r="F14" s="28"/>
      <c r="G14" s="48"/>
      <c r="H14" s="44"/>
      <c r="I14" s="177"/>
      <c r="J14" s="50"/>
      <c r="K14" s="28"/>
    </row>
    <row r="15" spans="2:12" ht="15" customHeight="1" x14ac:dyDescent="0.25">
      <c r="B15" s="37"/>
      <c r="C15" s="37"/>
      <c r="D15" s="181"/>
      <c r="E15" s="181"/>
      <c r="G15" s="48"/>
      <c r="H15" s="212"/>
      <c r="I15" s="33"/>
      <c r="J15" s="50"/>
      <c r="K15" s="28"/>
    </row>
    <row r="16" spans="2:12" s="30" customFormat="1" ht="15" customHeight="1" x14ac:dyDescent="0.25">
      <c r="B16" s="39" t="s">
        <v>2</v>
      </c>
      <c r="C16" s="39"/>
      <c r="D16" s="183"/>
      <c r="E16" s="183"/>
      <c r="G16" s="48"/>
      <c r="H16" s="44"/>
      <c r="I16" s="44"/>
      <c r="J16" s="50"/>
      <c r="K16" s="28"/>
    </row>
    <row r="17" spans="2:12" s="135" customFormat="1" ht="15" customHeight="1" x14ac:dyDescent="0.25">
      <c r="B17" s="143" t="s">
        <v>160</v>
      </c>
      <c r="C17" s="136"/>
      <c r="D17" s="181">
        <v>102.04000000003725</v>
      </c>
      <c r="E17" s="181">
        <v>700356.82000000007</v>
      </c>
      <c r="F17" s="137"/>
      <c r="G17" s="48"/>
      <c r="H17" s="48"/>
      <c r="I17" s="48"/>
      <c r="J17" s="50"/>
      <c r="K17" s="28"/>
      <c r="L17" s="28"/>
    </row>
    <row r="18" spans="2:12" ht="15" customHeight="1" x14ac:dyDescent="0.25">
      <c r="B18" s="37" t="s">
        <v>204</v>
      </c>
      <c r="C18" s="103" t="s">
        <v>254</v>
      </c>
      <c r="D18" s="181">
        <v>42068.039999999979</v>
      </c>
      <c r="E18" s="181">
        <v>170817.02000000002</v>
      </c>
      <c r="F18" s="105"/>
      <c r="G18" s="48"/>
      <c r="H18" s="178"/>
      <c r="I18" s="177"/>
      <c r="J18" s="50"/>
      <c r="K18" s="28"/>
      <c r="L18" s="28"/>
    </row>
    <row r="19" spans="2:12" ht="15" customHeight="1" x14ac:dyDescent="0.25">
      <c r="B19" s="41" t="s">
        <v>99</v>
      </c>
      <c r="C19" s="41"/>
      <c r="D19" s="182">
        <v>42170.080000000016</v>
      </c>
      <c r="E19" s="182">
        <v>871173.84000000008</v>
      </c>
      <c r="F19" s="28"/>
      <c r="G19" s="48"/>
      <c r="H19" s="44"/>
      <c r="I19" s="177"/>
      <c r="J19" s="50"/>
      <c r="K19" s="28"/>
    </row>
    <row r="20" spans="2:12" ht="15" customHeight="1" x14ac:dyDescent="0.25">
      <c r="B20" s="37"/>
      <c r="C20" s="37"/>
      <c r="D20" s="181"/>
      <c r="E20" s="181"/>
      <c r="G20" s="48"/>
      <c r="H20" s="33"/>
      <c r="I20" s="33"/>
      <c r="J20" s="50"/>
      <c r="K20" s="28"/>
    </row>
    <row r="21" spans="2:12" ht="15" customHeight="1" x14ac:dyDescent="0.25">
      <c r="B21" s="41" t="s">
        <v>250</v>
      </c>
      <c r="C21" s="103" t="s">
        <v>130</v>
      </c>
      <c r="D21" s="182">
        <v>30667947.190000005</v>
      </c>
      <c r="E21" s="182">
        <v>99198408.790000036</v>
      </c>
      <c r="F21" s="28"/>
      <c r="G21" s="48"/>
      <c r="H21" s="44"/>
      <c r="I21" s="44"/>
      <c r="J21" s="50"/>
      <c r="K21" s="28"/>
      <c r="L21" s="28"/>
    </row>
    <row r="22" spans="2:12" ht="15" customHeight="1" x14ac:dyDescent="0.25">
      <c r="B22" s="41" t="s">
        <v>430</v>
      </c>
      <c r="C22" s="41"/>
      <c r="D22" s="182">
        <v>276399.33008076902</v>
      </c>
      <c r="E22" s="182">
        <v>919661.02996401896</v>
      </c>
      <c r="G22" s="48"/>
      <c r="H22" s="356"/>
      <c r="I22" s="360"/>
      <c r="J22" s="50"/>
      <c r="K22" s="28"/>
      <c r="L22" s="28"/>
    </row>
    <row r="23" spans="2:12" ht="15" customHeight="1" x14ac:dyDescent="0.25">
      <c r="B23" s="41" t="s">
        <v>131</v>
      </c>
      <c r="C23" s="103" t="s">
        <v>227</v>
      </c>
      <c r="D23" s="115">
        <v>110.9552153438225</v>
      </c>
      <c r="E23" s="115">
        <v>107.86409944311885</v>
      </c>
      <c r="G23" s="48"/>
      <c r="H23" s="33"/>
      <c r="I23" s="33"/>
      <c r="J23" s="50"/>
      <c r="K23" s="28"/>
      <c r="L23" s="28"/>
    </row>
    <row r="24" spans="2:12" x14ac:dyDescent="0.25">
      <c r="B24" s="33"/>
      <c r="C24" s="33"/>
      <c r="D24" s="144"/>
      <c r="E24" s="54"/>
      <c r="F24" s="36"/>
      <c r="G24" s="48"/>
      <c r="H24" s="33"/>
      <c r="I24" s="177"/>
      <c r="J24" s="54"/>
    </row>
    <row r="25" spans="2:12" x14ac:dyDescent="0.25">
      <c r="B25" s="33"/>
      <c r="C25" s="33"/>
      <c r="D25" s="82"/>
      <c r="E25" s="42"/>
      <c r="F25" s="36"/>
      <c r="G25" s="4"/>
      <c r="H25" s="33"/>
      <c r="I25" s="33"/>
      <c r="J25" s="144"/>
    </row>
    <row r="26" spans="2:12" x14ac:dyDescent="0.25">
      <c r="B26" s="43" t="s">
        <v>144</v>
      </c>
      <c r="G26" s="4"/>
      <c r="H26" s="33"/>
      <c r="I26" s="33"/>
      <c r="J26" s="82"/>
    </row>
  </sheetData>
  <mergeCells count="3">
    <mergeCell ref="B4:C4"/>
    <mergeCell ref="B5:C5"/>
    <mergeCell ref="B7:C7"/>
  </mergeCells>
  <hyperlinks>
    <hyperlink ref="B2" r:id="rId1" xr:uid="{DFB48794-E856-479A-9D1C-58E6046A18E6}"/>
    <hyperlink ref="C11" location="'03'!B3" display="Nota 4.1" xr:uid="{42A45B07-1FE3-46A8-907B-B6B4B728A174}"/>
    <hyperlink ref="C12" location="'03'!B15" display="Nota 4.2" xr:uid="{C196FF5B-1B1F-41A9-9BB9-7D8B1A3F8507}"/>
    <hyperlink ref="C18" location="'03'!B216" display="Nota 4.4" xr:uid="{F77281EE-813D-41D6-AF2A-4A75C5967AAF}"/>
    <hyperlink ref="C21" location="'04'!B2" display="Nota 5" xr:uid="{02A4EDD2-5CCB-47C5-A0EE-C866601379DC}"/>
    <hyperlink ref="C23" location="'02'!B50" display="Nota 3.10" xr:uid="{2439EFAB-23CA-4933-B1EB-ED5385447DA7}"/>
    <hyperlink ref="C13" location="'03'!B205" display="Nota 4.3" xr:uid="{FCB55BB3-FF2D-468A-AEDF-DF5749DF11FB}"/>
  </hyperlinks>
  <printOptions horizontalCentered="1"/>
  <pageMargins left="0.70866141732283472" right="0.70866141732283472" top="0.74803149606299213" bottom="0.74803149606299213" header="0.31496062992125984" footer="0.31496062992125984"/>
  <pageSetup scale="74"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J23"/>
  <sheetViews>
    <sheetView showGridLines="0" zoomScale="90" zoomScaleNormal="90" workbookViewId="0"/>
  </sheetViews>
  <sheetFormatPr baseColWidth="10" defaultColWidth="10.88671875" defaultRowHeight="13.2" x14ac:dyDescent="0.25"/>
  <cols>
    <col min="1" max="1" width="5" style="44" customWidth="1"/>
    <col min="2" max="2" width="66.6640625" style="44" customWidth="1"/>
    <col min="3" max="4" width="16.109375" style="24" customWidth="1"/>
    <col min="5" max="5" width="9.88671875" style="44" bestFit="1" customWidth="1"/>
    <col min="6" max="6" width="12.33203125" style="44" bestFit="1" customWidth="1"/>
    <col min="7" max="7" width="53.109375" style="44" bestFit="1" customWidth="1"/>
    <col min="8" max="8" width="12.6640625" style="44" bestFit="1" customWidth="1"/>
    <col min="9" max="9" width="12.33203125" style="44" bestFit="1" customWidth="1"/>
    <col min="10" max="16384" width="10.88671875" style="44"/>
  </cols>
  <sheetData>
    <row r="1" spans="2:10" ht="13.8" x14ac:dyDescent="0.3">
      <c r="B1" s="46" t="s">
        <v>16</v>
      </c>
    </row>
    <row r="2" spans="2:10" x14ac:dyDescent="0.25">
      <c r="B2" s="47" t="s">
        <v>17</v>
      </c>
    </row>
    <row r="4" spans="2:10" ht="18.75" customHeight="1" x14ac:dyDescent="0.25">
      <c r="B4" s="74" t="s">
        <v>34</v>
      </c>
      <c r="C4" s="74"/>
      <c r="D4" s="48"/>
    </row>
    <row r="5" spans="2:10" ht="18.75" customHeight="1" x14ac:dyDescent="0.25">
      <c r="B5" s="74" t="s">
        <v>3</v>
      </c>
      <c r="C5" s="74"/>
      <c r="D5" s="48"/>
    </row>
    <row r="6" spans="2:10" x14ac:dyDescent="0.25">
      <c r="B6" s="33" t="s">
        <v>405</v>
      </c>
      <c r="C6" s="33"/>
      <c r="D6" s="44"/>
    </row>
    <row r="7" spans="2:10" ht="15" customHeight="1" x14ac:dyDescent="0.25">
      <c r="B7" s="75" t="s">
        <v>40</v>
      </c>
      <c r="C7" s="75"/>
      <c r="D7" s="33"/>
    </row>
    <row r="9" spans="2:10" ht="13.8" x14ac:dyDescent="0.25">
      <c r="B9" s="37"/>
      <c r="C9" s="152" t="s">
        <v>406</v>
      </c>
      <c r="D9" s="152" t="s">
        <v>407</v>
      </c>
      <c r="E9" s="24"/>
      <c r="H9" s="216"/>
    </row>
    <row r="10" spans="2:10" s="49" customFormat="1" ht="15" customHeight="1" x14ac:dyDescent="0.3">
      <c r="B10" s="39" t="s">
        <v>132</v>
      </c>
      <c r="C10" s="40"/>
      <c r="D10" s="40"/>
      <c r="E10" s="50"/>
      <c r="G10" s="48"/>
      <c r="H10" s="50"/>
    </row>
    <row r="11" spans="2:10" ht="15" customHeight="1" x14ac:dyDescent="0.25">
      <c r="B11" s="37" t="s">
        <v>206</v>
      </c>
      <c r="C11" s="184">
        <v>614333.68999999994</v>
      </c>
      <c r="D11" s="184">
        <v>1690169.67</v>
      </c>
      <c r="E11" s="51"/>
      <c r="F11" s="49"/>
      <c r="H11" s="208"/>
      <c r="I11" s="52"/>
      <c r="J11" s="217"/>
    </row>
    <row r="12" spans="2:10" ht="15" customHeight="1" x14ac:dyDescent="0.25">
      <c r="B12" s="159" t="s">
        <v>276</v>
      </c>
      <c r="C12" s="181">
        <v>72100.37</v>
      </c>
      <c r="D12" s="184">
        <v>74490.579999999987</v>
      </c>
      <c r="E12" s="51"/>
      <c r="F12" s="49"/>
      <c r="H12" s="208"/>
      <c r="I12" s="52"/>
      <c r="J12" s="217"/>
    </row>
    <row r="13" spans="2:10" ht="15" customHeight="1" x14ac:dyDescent="0.25">
      <c r="B13" s="53" t="s">
        <v>4</v>
      </c>
      <c r="C13" s="169">
        <v>686434.05999999994</v>
      </c>
      <c r="D13" s="169">
        <v>1764660.25</v>
      </c>
      <c r="E13" s="54"/>
      <c r="F13" s="49"/>
      <c r="G13" s="33"/>
      <c r="H13" s="209"/>
      <c r="I13" s="52"/>
      <c r="J13" s="217"/>
    </row>
    <row r="14" spans="2:10" ht="15" customHeight="1" x14ac:dyDescent="0.25">
      <c r="B14" s="53"/>
      <c r="C14" s="169"/>
      <c r="D14" s="169"/>
      <c r="E14" s="54"/>
      <c r="F14" s="49"/>
      <c r="G14" s="48"/>
      <c r="H14" s="210"/>
      <c r="I14" s="52"/>
    </row>
    <row r="15" spans="2:10" s="49" customFormat="1" ht="15" customHeight="1" x14ac:dyDescent="0.25">
      <c r="B15" s="39" t="s">
        <v>22</v>
      </c>
      <c r="C15" s="140"/>
      <c r="D15" s="140"/>
      <c r="E15" s="55"/>
      <c r="G15" s="44"/>
      <c r="H15" s="208"/>
      <c r="I15" s="52"/>
    </row>
    <row r="16" spans="2:10" s="49" customFormat="1" ht="15" customHeight="1" x14ac:dyDescent="0.25">
      <c r="B16" s="159" t="s">
        <v>370</v>
      </c>
      <c r="C16" s="181">
        <v>-9057.61</v>
      </c>
      <c r="D16" s="184">
        <v>-9057.2800000000007</v>
      </c>
      <c r="E16" s="55"/>
      <c r="G16" s="33"/>
      <c r="H16" s="229"/>
      <c r="I16" s="52"/>
      <c r="J16" s="218"/>
    </row>
    <row r="17" spans="2:10" ht="15" customHeight="1" x14ac:dyDescent="0.25">
      <c r="B17" s="159" t="s">
        <v>205</v>
      </c>
      <c r="C17" s="181">
        <v>-242710.99</v>
      </c>
      <c r="D17" s="184">
        <v>-848748.72</v>
      </c>
      <c r="E17" s="51"/>
      <c r="F17" s="49"/>
      <c r="G17" s="33"/>
      <c r="H17" s="210"/>
      <c r="I17" s="52"/>
      <c r="J17" s="218"/>
    </row>
    <row r="18" spans="2:10" ht="15" customHeight="1" x14ac:dyDescent="0.25">
      <c r="B18" s="53" t="s">
        <v>5</v>
      </c>
      <c r="C18" s="169">
        <v>-251768.59999999998</v>
      </c>
      <c r="D18" s="169">
        <v>-857806</v>
      </c>
      <c r="E18" s="54"/>
      <c r="F18" s="49"/>
      <c r="G18" s="33"/>
      <c r="H18" s="209"/>
      <c r="I18" s="52"/>
      <c r="J18" s="218"/>
    </row>
    <row r="19" spans="2:10" ht="15" customHeight="1" x14ac:dyDescent="0.25">
      <c r="B19" s="53"/>
      <c r="C19" s="140"/>
      <c r="D19" s="140"/>
      <c r="E19" s="54"/>
      <c r="F19" s="49"/>
      <c r="G19" s="54"/>
      <c r="H19" s="52"/>
      <c r="I19" s="52"/>
    </row>
    <row r="20" spans="2:10" ht="15" customHeight="1" x14ac:dyDescent="0.25">
      <c r="B20" s="41" t="s">
        <v>6</v>
      </c>
      <c r="C20" s="169">
        <v>434665.45999999996</v>
      </c>
      <c r="D20" s="169">
        <v>906854.25</v>
      </c>
      <c r="E20" s="230"/>
      <c r="F20" s="49"/>
      <c r="G20" s="54"/>
      <c r="H20" s="52"/>
      <c r="I20" s="52"/>
    </row>
    <row r="21" spans="2:10" x14ac:dyDescent="0.25">
      <c r="B21" s="33"/>
      <c r="C21" s="54"/>
      <c r="D21" s="54"/>
      <c r="E21" s="56"/>
      <c r="I21" s="52"/>
    </row>
    <row r="22" spans="2:10" x14ac:dyDescent="0.25">
      <c r="B22" s="43" t="s">
        <v>144</v>
      </c>
      <c r="C22" s="145"/>
      <c r="D22" s="145"/>
    </row>
    <row r="23" spans="2:10" x14ac:dyDescent="0.25">
      <c r="B23" s="43"/>
    </row>
  </sheetData>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5"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K32"/>
  <sheetViews>
    <sheetView showGridLines="0" zoomScaleNormal="100" workbookViewId="0"/>
  </sheetViews>
  <sheetFormatPr baseColWidth="10" defaultColWidth="10.88671875" defaultRowHeight="13.8" x14ac:dyDescent="0.25"/>
  <cols>
    <col min="1" max="1" width="7.5546875" style="4" customWidth="1"/>
    <col min="2" max="2" width="52.33203125" style="4" customWidth="1"/>
    <col min="3" max="4" width="21.6640625" style="27" customWidth="1"/>
    <col min="5" max="5" width="13.33203125" style="4" bestFit="1" customWidth="1"/>
    <col min="6" max="6" width="14.33203125" style="4" bestFit="1" customWidth="1"/>
    <col min="7" max="7" width="44.109375" style="4" customWidth="1"/>
    <col min="8" max="8" width="49.5546875" style="4" bestFit="1" customWidth="1"/>
    <col min="9" max="10" width="13.109375" style="4" bestFit="1" customWidth="1"/>
    <col min="11" max="16384" width="10.88671875" style="4"/>
  </cols>
  <sheetData>
    <row r="1" spans="2:11" ht="14.4" x14ac:dyDescent="0.3">
      <c r="B1" s="26" t="s">
        <v>16</v>
      </c>
    </row>
    <row r="2" spans="2:11" x14ac:dyDescent="0.25">
      <c r="B2" s="29" t="s">
        <v>17</v>
      </c>
    </row>
    <row r="3" spans="2:11" x14ac:dyDescent="0.25">
      <c r="B3" s="29"/>
    </row>
    <row r="4" spans="2:11" s="30" customFormat="1" ht="17.100000000000001" customHeight="1" x14ac:dyDescent="0.3">
      <c r="B4" s="368" t="s">
        <v>34</v>
      </c>
      <c r="C4" s="368"/>
      <c r="D4" s="31"/>
    </row>
    <row r="5" spans="2:11" s="30" customFormat="1" ht="17.100000000000001" customHeight="1" x14ac:dyDescent="0.3">
      <c r="B5" s="368" t="s">
        <v>11</v>
      </c>
      <c r="C5" s="368"/>
      <c r="D5" s="7"/>
    </row>
    <row r="6" spans="2:11" x14ac:dyDescent="0.25">
      <c r="B6" s="33" t="s">
        <v>405</v>
      </c>
      <c r="C6" s="33"/>
      <c r="D6" s="33"/>
      <c r="E6" s="33"/>
    </row>
    <row r="7" spans="2:11" x14ac:dyDescent="0.25">
      <c r="B7" s="369" t="s">
        <v>40</v>
      </c>
      <c r="C7" s="369"/>
      <c r="D7" s="45"/>
    </row>
    <row r="9" spans="2:11" s="30" customFormat="1" ht="15" customHeight="1" x14ac:dyDescent="0.2">
      <c r="B9" s="134"/>
      <c r="C9" s="220" t="s">
        <v>406</v>
      </c>
      <c r="D9" s="220" t="s">
        <v>407</v>
      </c>
      <c r="G9" s="352"/>
      <c r="H9" s="238"/>
      <c r="I9" s="238"/>
    </row>
    <row r="10" spans="2:11" ht="15" customHeight="1" x14ac:dyDescent="0.25">
      <c r="B10" s="59" t="s">
        <v>12</v>
      </c>
      <c r="C10" s="227"/>
      <c r="D10" s="340"/>
      <c r="G10" s="353"/>
      <c r="H10" s="239"/>
      <c r="I10" s="239"/>
    </row>
    <row r="11" spans="2:11" ht="15" customHeight="1" x14ac:dyDescent="0.25">
      <c r="B11" s="59" t="s">
        <v>13</v>
      </c>
      <c r="C11" s="227"/>
      <c r="D11" s="341"/>
      <c r="G11" s="353"/>
      <c r="H11" s="239"/>
      <c r="I11" s="239"/>
    </row>
    <row r="12" spans="2:11" ht="15" customHeight="1" x14ac:dyDescent="0.25">
      <c r="B12" s="60" t="s">
        <v>35</v>
      </c>
      <c r="C12" s="236">
        <v>0</v>
      </c>
      <c r="D12" s="236">
        <v>-21287853.360000014</v>
      </c>
      <c r="E12" s="175"/>
      <c r="G12" s="240"/>
      <c r="H12" s="242"/>
      <c r="I12" s="241"/>
      <c r="J12" s="105"/>
      <c r="K12" s="175"/>
    </row>
    <row r="13" spans="2:11" ht="15" customHeight="1" x14ac:dyDescent="0.25">
      <c r="B13" s="60" t="s">
        <v>392</v>
      </c>
      <c r="C13" s="236">
        <v>4040033.0100000091</v>
      </c>
      <c r="D13" s="236">
        <v>0</v>
      </c>
      <c r="E13" s="28"/>
      <c r="G13" s="240"/>
      <c r="H13" s="242"/>
      <c r="I13" s="241"/>
      <c r="J13" s="105"/>
      <c r="K13" s="175"/>
    </row>
    <row r="14" spans="2:11" ht="15" customHeight="1" x14ac:dyDescent="0.25">
      <c r="B14" s="60" t="s">
        <v>408</v>
      </c>
      <c r="C14" s="236">
        <v>707456.7509999997</v>
      </c>
      <c r="D14" s="236">
        <v>1503041.1199999996</v>
      </c>
      <c r="E14" s="28"/>
      <c r="G14" s="240"/>
      <c r="H14" s="242"/>
      <c r="I14" s="241"/>
      <c r="J14" s="105"/>
      <c r="K14" s="175"/>
    </row>
    <row r="15" spans="2:11" ht="15" customHeight="1" x14ac:dyDescent="0.25">
      <c r="B15" s="60" t="s">
        <v>228</v>
      </c>
      <c r="C15" s="236">
        <v>72499.649999999907</v>
      </c>
      <c r="D15" s="236">
        <v>74889.910000000018</v>
      </c>
      <c r="G15" s="240"/>
      <c r="H15" s="242"/>
      <c r="I15" s="241"/>
      <c r="J15" s="105"/>
      <c r="K15" s="175"/>
    </row>
    <row r="16" spans="2:11" ht="15" customHeight="1" x14ac:dyDescent="0.25">
      <c r="B16" s="60" t="s">
        <v>36</v>
      </c>
      <c r="C16" s="236">
        <v>-248770.82000000012</v>
      </c>
      <c r="D16" s="236">
        <v>-798720.10000000009</v>
      </c>
      <c r="G16" s="240"/>
      <c r="H16" s="242"/>
      <c r="I16" s="241"/>
      <c r="J16" s="105"/>
      <c r="K16" s="175"/>
    </row>
    <row r="17" spans="2:11" ht="15" customHeight="1" x14ac:dyDescent="0.25">
      <c r="B17" s="60" t="s">
        <v>409</v>
      </c>
      <c r="C17" s="236">
        <v>0</v>
      </c>
      <c r="D17" s="236">
        <v>593330.46000000008</v>
      </c>
      <c r="G17" s="240"/>
      <c r="H17" s="242"/>
      <c r="I17" s="241"/>
      <c r="J17" s="105"/>
      <c r="K17" s="175"/>
    </row>
    <row r="18" spans="2:11" ht="15" customHeight="1" x14ac:dyDescent="0.25">
      <c r="B18" s="60" t="s">
        <v>394</v>
      </c>
      <c r="C18" s="236">
        <v>-1352585.63</v>
      </c>
      <c r="D18" s="236">
        <v>0</v>
      </c>
      <c r="G18" s="243"/>
      <c r="H18" s="245"/>
      <c r="I18" s="241"/>
      <c r="J18" s="105"/>
      <c r="K18" s="105"/>
    </row>
    <row r="19" spans="2:11" ht="15" customHeight="1" x14ac:dyDescent="0.25">
      <c r="B19" s="60"/>
      <c r="C19" s="227"/>
      <c r="D19" s="342"/>
      <c r="G19" s="243"/>
      <c r="H19" s="245"/>
      <c r="I19" s="241"/>
      <c r="J19" s="105"/>
    </row>
    <row r="20" spans="2:11" s="30" customFormat="1" ht="15" customHeight="1" x14ac:dyDescent="0.25">
      <c r="B20" s="61" t="s">
        <v>37</v>
      </c>
      <c r="C20" s="237">
        <v>3218632.9610000094</v>
      </c>
      <c r="D20" s="237">
        <v>-19915311.970000014</v>
      </c>
      <c r="F20" s="4"/>
      <c r="G20" s="240"/>
      <c r="H20" s="242"/>
      <c r="I20" s="241"/>
      <c r="J20" s="244"/>
    </row>
    <row r="21" spans="2:11" ht="15" customHeight="1" x14ac:dyDescent="0.25">
      <c r="B21" s="59" t="s">
        <v>14</v>
      </c>
      <c r="C21" s="223"/>
      <c r="D21" s="223"/>
      <c r="G21" s="240"/>
      <c r="H21" s="242"/>
      <c r="I21" s="241"/>
      <c r="J21" s="105"/>
    </row>
    <row r="22" spans="2:11" ht="15" customHeight="1" x14ac:dyDescent="0.25">
      <c r="B22" s="60" t="s">
        <v>9</v>
      </c>
      <c r="C22" s="236">
        <v>-85179667.809999898</v>
      </c>
      <c r="D22" s="236">
        <v>-195181913.18000001</v>
      </c>
      <c r="E22" s="28"/>
      <c r="G22" s="240"/>
      <c r="H22" s="239"/>
      <c r="I22" s="241"/>
      <c r="J22" s="105"/>
      <c r="K22" s="175"/>
    </row>
    <row r="23" spans="2:11" ht="15" customHeight="1" x14ac:dyDescent="0.25">
      <c r="B23" s="60" t="s">
        <v>8</v>
      </c>
      <c r="C23" s="221">
        <v>75854230.660000071</v>
      </c>
      <c r="D23" s="236">
        <v>213106884.27999991</v>
      </c>
      <c r="E23" s="28"/>
      <c r="G23" s="243"/>
      <c r="H23" s="245"/>
      <c r="I23" s="241"/>
      <c r="J23" s="105"/>
      <c r="K23" s="105"/>
    </row>
    <row r="24" spans="2:11" ht="15" customHeight="1" x14ac:dyDescent="0.25">
      <c r="B24" s="60"/>
      <c r="C24" s="223"/>
      <c r="D24" s="223"/>
      <c r="G24" s="243"/>
      <c r="H24" s="245"/>
      <c r="I24" s="241"/>
      <c r="J24" s="105"/>
    </row>
    <row r="25" spans="2:11" s="30" customFormat="1" ht="15" customHeight="1" x14ac:dyDescent="0.25">
      <c r="B25" s="61" t="s">
        <v>38</v>
      </c>
      <c r="C25" s="237">
        <v>-9325437.1499998271</v>
      </c>
      <c r="D25" s="222">
        <v>17924971.099999905</v>
      </c>
      <c r="F25" s="4"/>
      <c r="G25" s="246"/>
      <c r="H25" s="245"/>
      <c r="I25" s="241"/>
      <c r="J25" s="180"/>
      <c r="K25" s="180"/>
    </row>
    <row r="26" spans="2:11" ht="15" customHeight="1" x14ac:dyDescent="0.25">
      <c r="B26" s="61" t="s">
        <v>39</v>
      </c>
      <c r="C26" s="222">
        <v>7976947.0400001099</v>
      </c>
      <c r="D26" s="222">
        <v>17728004.010000002</v>
      </c>
      <c r="E26" s="28"/>
      <c r="H26" s="240"/>
      <c r="I26" s="241"/>
      <c r="J26" s="105"/>
      <c r="K26" s="105"/>
    </row>
    <row r="27" spans="2:11" s="113" customFormat="1" ht="15" customHeight="1" x14ac:dyDescent="0.25">
      <c r="B27" s="114" t="s">
        <v>15</v>
      </c>
      <c r="C27" s="222">
        <v>1870142.8510002922</v>
      </c>
      <c r="D27" s="222">
        <v>15737663.139999893</v>
      </c>
      <c r="E27" s="104"/>
      <c r="F27" s="4"/>
      <c r="G27" s="30"/>
      <c r="H27" s="243"/>
      <c r="I27" s="241"/>
      <c r="K27" s="104"/>
    </row>
    <row r="28" spans="2:11" x14ac:dyDescent="0.25">
      <c r="B28" s="35"/>
      <c r="C28" s="80"/>
      <c r="D28" s="79"/>
      <c r="E28" s="175"/>
      <c r="F28" s="175"/>
      <c r="H28" s="243"/>
      <c r="I28" s="247"/>
    </row>
    <row r="29" spans="2:11" x14ac:dyDescent="0.25">
      <c r="B29" s="6" t="s">
        <v>144</v>
      </c>
      <c r="C29" s="96"/>
      <c r="D29" s="96"/>
      <c r="E29" s="28"/>
      <c r="F29" s="104"/>
      <c r="G29" s="104"/>
      <c r="H29" s="246"/>
    </row>
    <row r="30" spans="2:11" x14ac:dyDescent="0.25">
      <c r="B30" s="6"/>
      <c r="E30" s="28"/>
    </row>
    <row r="31" spans="2:11" x14ac:dyDescent="0.25">
      <c r="B31" s="6"/>
      <c r="E31" s="28"/>
    </row>
    <row r="32" spans="2:11" x14ac:dyDescent="0.25">
      <c r="B32" s="6"/>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6"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J23"/>
  <sheetViews>
    <sheetView showGridLines="0" zoomScaleNormal="100" workbookViewId="0">
      <selection activeCell="C1" sqref="C1"/>
    </sheetView>
  </sheetViews>
  <sheetFormatPr baseColWidth="10" defaultColWidth="10.88671875" defaultRowHeight="13.8" x14ac:dyDescent="0.25"/>
  <cols>
    <col min="1" max="1" width="5" style="4" customWidth="1"/>
    <col min="2" max="2" width="30.88671875" style="4" bestFit="1" customWidth="1"/>
    <col min="3" max="3" width="17.44140625" style="57" customWidth="1"/>
    <col min="4" max="4" width="17.44140625" style="27" customWidth="1"/>
    <col min="5" max="5" width="20.5546875" style="27" bestFit="1" customWidth="1"/>
    <col min="6" max="6" width="13.5546875" style="4" bestFit="1" customWidth="1"/>
    <col min="7" max="7" width="14.33203125" style="4" bestFit="1" customWidth="1"/>
    <col min="8" max="8" width="13.5546875" style="4" bestFit="1" customWidth="1"/>
    <col min="9" max="9" width="12.5546875" style="4" bestFit="1" customWidth="1"/>
    <col min="10" max="16384" width="10.88671875" style="4"/>
  </cols>
  <sheetData>
    <row r="1" spans="2:10" ht="14.4" x14ac:dyDescent="0.3">
      <c r="B1" s="26" t="s">
        <v>16</v>
      </c>
      <c r="C1" s="27"/>
      <c r="E1" s="4"/>
    </row>
    <row r="2" spans="2:10" x14ac:dyDescent="0.25">
      <c r="B2" s="29" t="s">
        <v>17</v>
      </c>
      <c r="C2" s="27"/>
      <c r="E2" s="4"/>
    </row>
    <row r="3" spans="2:10" x14ac:dyDescent="0.25">
      <c r="B3" s="29"/>
      <c r="C3" s="27"/>
      <c r="E3" s="4"/>
    </row>
    <row r="4" spans="2:10" s="58" customFormat="1" ht="17.100000000000001" customHeight="1" x14ac:dyDescent="0.3">
      <c r="B4" s="368" t="s">
        <v>34</v>
      </c>
      <c r="C4" s="368"/>
      <c r="D4" s="368"/>
      <c r="E4" s="368"/>
    </row>
    <row r="5" spans="2:10" s="58" customFormat="1" ht="17.100000000000001" customHeight="1" x14ac:dyDescent="0.3">
      <c r="B5" s="368" t="s">
        <v>90</v>
      </c>
      <c r="C5" s="368"/>
      <c r="D5" s="368"/>
      <c r="E5" s="368"/>
    </row>
    <row r="6" spans="2:10" x14ac:dyDescent="0.25">
      <c r="B6" s="33" t="s">
        <v>405</v>
      </c>
      <c r="C6" s="33"/>
      <c r="D6" s="33"/>
      <c r="E6" s="33"/>
    </row>
    <row r="7" spans="2:10" x14ac:dyDescent="0.25">
      <c r="B7" s="369" t="s">
        <v>40</v>
      </c>
      <c r="C7" s="369"/>
      <c r="D7" s="369"/>
      <c r="E7" s="369"/>
    </row>
    <row r="9" spans="2:10" ht="22.8" x14ac:dyDescent="0.25">
      <c r="B9" s="106" t="s">
        <v>7</v>
      </c>
      <c r="C9" s="116" t="s">
        <v>146</v>
      </c>
      <c r="D9" s="117" t="s">
        <v>147</v>
      </c>
      <c r="E9" s="118" t="s">
        <v>393</v>
      </c>
    </row>
    <row r="10" spans="2:10" s="30" customFormat="1" ht="15" customHeight="1" x14ac:dyDescent="0.2">
      <c r="B10" s="107" t="s">
        <v>91</v>
      </c>
      <c r="C10" s="170">
        <v>36127571.669299424</v>
      </c>
      <c r="D10" s="176">
        <v>3431147.3139999988</v>
      </c>
      <c r="E10" s="170">
        <v>39558718.983299419</v>
      </c>
      <c r="F10" s="180"/>
      <c r="G10" s="32"/>
      <c r="H10" s="32"/>
      <c r="I10" s="32"/>
      <c r="J10" s="32"/>
    </row>
    <row r="11" spans="2:10" ht="15" customHeight="1" x14ac:dyDescent="0.25">
      <c r="B11" s="108" t="s">
        <v>92</v>
      </c>
      <c r="C11" s="146"/>
      <c r="D11" s="79"/>
      <c r="E11" s="147"/>
      <c r="G11" s="28"/>
      <c r="I11" s="28"/>
      <c r="J11" s="28"/>
    </row>
    <row r="12" spans="2:10" ht="15" customHeight="1" x14ac:dyDescent="0.25">
      <c r="B12" s="109" t="s">
        <v>8</v>
      </c>
      <c r="C12" s="179">
        <v>75854230.660000071</v>
      </c>
      <c r="D12" s="174"/>
      <c r="E12" s="148"/>
      <c r="F12" s="28"/>
      <c r="G12" s="28"/>
      <c r="H12" s="28"/>
    </row>
    <row r="13" spans="2:10" ht="15" customHeight="1" x14ac:dyDescent="0.25">
      <c r="B13" s="109" t="s">
        <v>9</v>
      </c>
      <c r="C13" s="179">
        <v>-85179667.809999898</v>
      </c>
      <c r="D13" s="179"/>
      <c r="E13" s="148"/>
      <c r="F13" s="28"/>
      <c r="G13" s="28"/>
      <c r="H13" s="28"/>
    </row>
    <row r="14" spans="2:10" ht="15" customHeight="1" x14ac:dyDescent="0.25">
      <c r="B14" s="109" t="s">
        <v>10</v>
      </c>
      <c r="C14" s="149"/>
      <c r="D14" s="179">
        <v>434665.45999999996</v>
      </c>
      <c r="E14" s="148"/>
      <c r="F14" s="28"/>
      <c r="G14" s="28"/>
      <c r="H14" s="28"/>
    </row>
    <row r="15" spans="2:10" ht="22.8" x14ac:dyDescent="0.25">
      <c r="B15" s="110" t="s">
        <v>93</v>
      </c>
      <c r="C15" s="116">
        <v>26802134.519299597</v>
      </c>
      <c r="D15" s="116">
        <v>3865812.7739999988</v>
      </c>
      <c r="E15" s="119" t="s">
        <v>412</v>
      </c>
      <c r="F15" s="28"/>
      <c r="G15" s="28"/>
    </row>
    <row r="16" spans="2:10" s="30" customFormat="1" ht="15" customHeight="1" x14ac:dyDescent="0.2">
      <c r="B16" s="120"/>
      <c r="C16" s="171" t="s">
        <v>149</v>
      </c>
      <c r="D16" s="171" t="s">
        <v>148</v>
      </c>
      <c r="E16" s="170">
        <v>30667947.293299597</v>
      </c>
      <c r="F16" s="32"/>
      <c r="G16" s="32"/>
    </row>
    <row r="17" spans="2:10" s="30" customFormat="1" ht="15" customHeight="1" x14ac:dyDescent="0.2">
      <c r="B17" s="120" t="s">
        <v>431</v>
      </c>
      <c r="C17" s="176">
        <v>96514009.49999994</v>
      </c>
      <c r="D17" s="176">
        <v>2684399.2899999991</v>
      </c>
      <c r="E17" s="170">
        <v>99198408.789999932</v>
      </c>
      <c r="F17" s="32"/>
      <c r="G17" s="32"/>
      <c r="H17" s="32"/>
      <c r="I17" s="32"/>
      <c r="J17" s="32"/>
    </row>
    <row r="18" spans="2:10" ht="15" customHeight="1" x14ac:dyDescent="0.25">
      <c r="B18" s="35"/>
      <c r="C18" s="79"/>
      <c r="D18" s="79"/>
      <c r="E18" s="28"/>
      <c r="G18" s="28"/>
      <c r="H18" s="28"/>
      <c r="I18" s="28"/>
    </row>
    <row r="19" spans="2:10" ht="15" customHeight="1" x14ac:dyDescent="0.25">
      <c r="B19" s="6" t="s">
        <v>144</v>
      </c>
      <c r="C19" s="27"/>
      <c r="E19" s="28"/>
      <c r="G19" s="28"/>
    </row>
    <row r="20" spans="2:10" ht="15" customHeight="1" x14ac:dyDescent="0.25">
      <c r="B20" s="6"/>
      <c r="C20" s="27"/>
      <c r="E20" s="4"/>
    </row>
    <row r="21" spans="2:10" x14ac:dyDescent="0.25">
      <c r="C21" s="211"/>
      <c r="D21" s="96"/>
      <c r="E21" s="96"/>
    </row>
    <row r="22" spans="2:10" x14ac:dyDescent="0.25">
      <c r="B22" s="231"/>
      <c r="C22" s="232"/>
      <c r="D22" s="232"/>
      <c r="E22" s="233"/>
    </row>
    <row r="23" spans="2:10" x14ac:dyDescent="0.25">
      <c r="B23" s="35"/>
      <c r="C23" s="234"/>
      <c r="D23" s="234"/>
      <c r="E23" s="235"/>
    </row>
  </sheetData>
  <mergeCells count="4">
    <mergeCell ref="B4:E4"/>
    <mergeCell ref="B5:E5"/>
    <mergeCell ref="B7:C7"/>
    <mergeCell ref="D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73" fitToHeight="0" orientation="portrait" r:id="rId2"/>
  <ignoredErrors>
    <ignoredError sqref="C16:D1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tabColor theme="7" tint="-0.499984740745262"/>
    <pageSetUpPr fitToPage="1"/>
  </sheetPr>
  <dimension ref="B1:W1048346"/>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7.44140625" style="4" customWidth="1"/>
    <col min="5" max="5" width="15.109375" style="4" customWidth="1"/>
    <col min="6" max="6" width="19.5546875" style="4" customWidth="1"/>
    <col min="7" max="7" width="15" style="4" customWidth="1"/>
    <col min="8" max="10" width="15.88671875" style="4" bestFit="1" customWidth="1"/>
    <col min="11" max="11" width="17.33203125" style="4" bestFit="1" customWidth="1"/>
    <col min="12" max="12" width="15.88671875" style="4" bestFit="1" customWidth="1"/>
    <col min="13" max="13" width="13.88671875" style="4" bestFit="1" customWidth="1"/>
    <col min="14" max="16" width="18.6640625" style="4" customWidth="1"/>
    <col min="17" max="17" width="11.5546875" style="4" bestFit="1" customWidth="1"/>
    <col min="18" max="18" width="16.6640625" style="4" customWidth="1"/>
    <col min="19" max="22" width="11.44140625" style="4"/>
    <col min="23" max="23" width="13.88671875" style="4" bestFit="1" customWidth="1"/>
    <col min="24" max="16384" width="11.44140625" style="4"/>
  </cols>
  <sheetData>
    <row r="1" spans="2:18" ht="21" x14ac:dyDescent="0.25">
      <c r="B1" s="383"/>
      <c r="C1" s="383"/>
      <c r="D1" s="383"/>
      <c r="E1" s="383"/>
      <c r="F1" s="383"/>
      <c r="G1" s="383"/>
      <c r="H1" s="383"/>
      <c r="I1" s="383"/>
      <c r="J1" s="383"/>
      <c r="K1" s="3"/>
      <c r="L1" s="3"/>
      <c r="M1" s="3"/>
      <c r="N1" s="3"/>
      <c r="O1" s="3"/>
      <c r="P1" s="3"/>
      <c r="Q1" s="3"/>
      <c r="R1" s="3"/>
    </row>
    <row r="2" spans="2:18" ht="22.8" x14ac:dyDescent="0.25">
      <c r="B2" s="384" t="s">
        <v>34</v>
      </c>
      <c r="C2" s="384"/>
      <c r="D2" s="384"/>
      <c r="E2" s="384"/>
      <c r="F2" s="384"/>
      <c r="G2" s="384"/>
      <c r="H2" s="384"/>
      <c r="I2" s="384"/>
      <c r="J2" s="384"/>
      <c r="K2" s="1"/>
      <c r="L2" s="1"/>
      <c r="M2" s="1"/>
      <c r="N2" s="1"/>
      <c r="O2" s="1"/>
      <c r="P2" s="1"/>
      <c r="Q2" s="1"/>
      <c r="R2" s="1"/>
    </row>
    <row r="3" spans="2:18" ht="18.600000000000001" x14ac:dyDescent="0.25">
      <c r="B3" s="384" t="s">
        <v>24</v>
      </c>
      <c r="C3" s="384"/>
      <c r="D3" s="384"/>
      <c r="E3" s="384"/>
      <c r="F3" s="384"/>
      <c r="G3" s="384"/>
      <c r="H3" s="384"/>
      <c r="I3" s="384"/>
      <c r="J3" s="384"/>
      <c r="K3" s="3"/>
      <c r="L3" s="3"/>
      <c r="M3" s="3"/>
      <c r="N3" s="3"/>
      <c r="O3" s="3"/>
      <c r="P3" s="3"/>
      <c r="Q3" s="3"/>
      <c r="R3" s="3"/>
    </row>
    <row r="4" spans="2:18" ht="16.8" x14ac:dyDescent="0.25">
      <c r="B4" s="385" t="s">
        <v>413</v>
      </c>
      <c r="C4" s="385"/>
      <c r="D4" s="385"/>
      <c r="E4" s="385"/>
      <c r="F4" s="385"/>
      <c r="G4" s="385"/>
      <c r="H4" s="385"/>
      <c r="I4" s="385"/>
      <c r="J4" s="385"/>
      <c r="K4" s="2"/>
      <c r="L4" s="2"/>
      <c r="M4" s="2"/>
      <c r="N4" s="2"/>
      <c r="O4" s="2"/>
      <c r="P4" s="2"/>
      <c r="Q4" s="2"/>
      <c r="R4" s="2"/>
    </row>
    <row r="5" spans="2:18" ht="20.100000000000001" customHeight="1" x14ac:dyDescent="0.25">
      <c r="B5" s="386" t="s">
        <v>40</v>
      </c>
      <c r="C5" s="386"/>
      <c r="D5" s="386"/>
      <c r="E5" s="386"/>
      <c r="F5" s="386"/>
      <c r="G5" s="386"/>
      <c r="H5" s="386"/>
      <c r="I5" s="386"/>
      <c r="J5" s="386"/>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41</v>
      </c>
      <c r="C7" s="9"/>
      <c r="D7" s="9"/>
      <c r="E7" s="9"/>
      <c r="F7" s="9"/>
      <c r="G7" s="9"/>
      <c r="H7" s="9"/>
      <c r="I7" s="9"/>
      <c r="J7" s="9"/>
      <c r="K7" s="9"/>
      <c r="L7" s="9"/>
      <c r="M7" s="9"/>
      <c r="N7" s="9"/>
      <c r="O7" s="9"/>
      <c r="P7" s="9"/>
      <c r="Q7" s="9"/>
      <c r="R7" s="9"/>
    </row>
    <row r="8" spans="2:18" s="10" customFormat="1" ht="24.9" customHeight="1" x14ac:dyDescent="0.3">
      <c r="B8" s="8" t="s">
        <v>42</v>
      </c>
      <c r="C8" s="9"/>
      <c r="D8" s="9"/>
      <c r="E8" s="9"/>
      <c r="F8" s="9"/>
      <c r="G8" s="9"/>
      <c r="H8" s="9"/>
      <c r="I8" s="9"/>
      <c r="J8" s="9"/>
      <c r="K8" s="9"/>
      <c r="L8" s="9"/>
      <c r="M8" s="9"/>
      <c r="N8" s="9"/>
      <c r="O8" s="9"/>
      <c r="P8" s="9"/>
      <c r="Q8" s="9"/>
      <c r="R8" s="9"/>
    </row>
    <row r="9" spans="2:18" s="10" customFormat="1" ht="39" customHeight="1" x14ac:dyDescent="0.3">
      <c r="B9" s="370" t="s">
        <v>134</v>
      </c>
      <c r="C9" s="370"/>
      <c r="D9" s="370"/>
      <c r="E9" s="370"/>
      <c r="F9" s="370"/>
      <c r="G9" s="370"/>
      <c r="H9" s="370"/>
      <c r="I9" s="370"/>
      <c r="J9" s="370"/>
      <c r="K9" s="9"/>
      <c r="L9" s="9"/>
      <c r="M9" s="9"/>
      <c r="N9" s="9"/>
      <c r="O9" s="9"/>
      <c r="P9" s="9"/>
      <c r="Q9" s="9"/>
      <c r="R9" s="9"/>
    </row>
    <row r="10" spans="2:18" s="10" customFormat="1" ht="14.25" customHeight="1" x14ac:dyDescent="0.3">
      <c r="B10" s="12"/>
      <c r="C10" s="12"/>
      <c r="D10" s="12"/>
      <c r="E10" s="12"/>
      <c r="F10" s="12"/>
      <c r="G10" s="12"/>
      <c r="H10" s="12"/>
      <c r="I10" s="12"/>
      <c r="J10" s="12"/>
      <c r="K10" s="9"/>
      <c r="L10" s="9"/>
      <c r="M10" s="9"/>
      <c r="N10" s="9"/>
      <c r="O10" s="9"/>
      <c r="P10" s="9"/>
      <c r="Q10" s="9"/>
      <c r="R10" s="9"/>
    </row>
    <row r="11" spans="2:18" s="10" customFormat="1" ht="58.5" customHeight="1" x14ac:dyDescent="0.3">
      <c r="B11" s="371" t="s">
        <v>251</v>
      </c>
      <c r="C11" s="371"/>
      <c r="D11" s="371"/>
      <c r="E11" s="371"/>
      <c r="F11" s="371"/>
      <c r="G11" s="371"/>
      <c r="H11" s="371"/>
      <c r="I11" s="371"/>
      <c r="J11" s="371"/>
      <c r="K11" s="9"/>
      <c r="L11" s="9"/>
      <c r="M11" s="9"/>
      <c r="N11" s="9"/>
      <c r="O11" s="9"/>
      <c r="P11" s="9"/>
      <c r="Q11" s="9"/>
      <c r="R11" s="9"/>
    </row>
    <row r="12" spans="2:18" s="10" customFormat="1" ht="72" customHeight="1" x14ac:dyDescent="0.3">
      <c r="B12" s="370" t="s">
        <v>371</v>
      </c>
      <c r="C12" s="370"/>
      <c r="D12" s="370"/>
      <c r="E12" s="370"/>
      <c r="F12" s="370"/>
      <c r="G12" s="370"/>
      <c r="H12" s="370"/>
      <c r="I12" s="370"/>
      <c r="J12" s="370"/>
      <c r="K12" s="9"/>
      <c r="L12" s="9"/>
      <c r="M12" s="9"/>
      <c r="N12" s="9"/>
      <c r="O12" s="9"/>
      <c r="P12" s="9"/>
      <c r="Q12" s="9"/>
      <c r="R12" s="9"/>
    </row>
    <row r="13" spans="2:18" s="10" customFormat="1" ht="54.75" customHeight="1" x14ac:dyDescent="0.3">
      <c r="B13" s="376" t="s">
        <v>135</v>
      </c>
      <c r="C13" s="376"/>
      <c r="D13" s="376"/>
      <c r="E13" s="376"/>
      <c r="F13" s="376"/>
      <c r="G13" s="376"/>
      <c r="H13" s="376"/>
      <c r="I13" s="376"/>
      <c r="J13" s="376"/>
      <c r="K13" s="12"/>
      <c r="L13" s="12"/>
      <c r="M13" s="12"/>
      <c r="N13" s="12"/>
      <c r="O13" s="12"/>
      <c r="P13" s="12"/>
      <c r="Q13" s="12"/>
      <c r="R13" s="12"/>
    </row>
    <row r="15" spans="2:18" ht="16.8" x14ac:dyDescent="0.3">
      <c r="B15" s="62" t="s">
        <v>372</v>
      </c>
    </row>
    <row r="17" spans="2:11" ht="16.8" x14ac:dyDescent="0.3">
      <c r="B17" s="62" t="s">
        <v>43</v>
      </c>
    </row>
    <row r="19" spans="2:11" ht="99.6" customHeight="1" x14ac:dyDescent="0.3">
      <c r="B19" s="373" t="s">
        <v>44</v>
      </c>
      <c r="C19" s="373"/>
      <c r="D19" s="373"/>
      <c r="E19" s="373"/>
      <c r="F19" s="373"/>
      <c r="G19" s="373"/>
      <c r="H19" s="373"/>
      <c r="I19" s="373"/>
      <c r="J19" s="373"/>
    </row>
    <row r="20" spans="2:11" ht="50.4" customHeight="1" x14ac:dyDescent="0.3">
      <c r="B20" s="373" t="s">
        <v>45</v>
      </c>
      <c r="C20" s="382"/>
      <c r="D20" s="382"/>
      <c r="E20" s="382"/>
      <c r="F20" s="382"/>
      <c r="G20" s="382"/>
      <c r="H20" s="382"/>
      <c r="I20" s="382"/>
      <c r="J20" s="382"/>
    </row>
    <row r="21" spans="2:11" ht="32.25" customHeight="1" x14ac:dyDescent="0.3">
      <c r="B21" s="373" t="s">
        <v>46</v>
      </c>
      <c r="C21" s="373"/>
      <c r="D21" s="373"/>
      <c r="E21" s="373"/>
      <c r="F21" s="373"/>
      <c r="G21" s="373"/>
      <c r="H21" s="373"/>
      <c r="I21" s="373"/>
      <c r="J21" s="373"/>
    </row>
    <row r="22" spans="2:11" ht="17.25" customHeight="1" x14ac:dyDescent="0.3">
      <c r="B22" s="63"/>
      <c r="C22" s="63"/>
      <c r="D22" s="63"/>
      <c r="E22" s="63"/>
      <c r="F22" s="63"/>
      <c r="G22" s="63"/>
      <c r="H22" s="63"/>
      <c r="I22" s="63"/>
      <c r="J22" s="63"/>
    </row>
    <row r="23" spans="2:11" ht="19.5" customHeight="1" x14ac:dyDescent="0.3">
      <c r="B23" s="374" t="s">
        <v>47</v>
      </c>
      <c r="C23" s="374"/>
      <c r="D23" s="374"/>
      <c r="E23" s="63"/>
      <c r="F23" s="63"/>
      <c r="G23" s="63"/>
      <c r="H23" s="63"/>
      <c r="I23" s="63"/>
      <c r="J23" s="63"/>
    </row>
    <row r="24" spans="2:11" ht="9.75" customHeight="1" x14ac:dyDescent="0.3">
      <c r="B24" s="64"/>
      <c r="C24" s="64"/>
      <c r="D24" s="64"/>
      <c r="E24" s="63"/>
      <c r="F24" s="63"/>
      <c r="G24" s="63"/>
      <c r="H24" s="63"/>
      <c r="I24" s="63"/>
      <c r="J24" s="63"/>
    </row>
    <row r="25" spans="2:11" ht="36.75" customHeight="1" x14ac:dyDescent="0.3">
      <c r="B25" s="375" t="s">
        <v>82</v>
      </c>
      <c r="C25" s="375"/>
      <c r="D25" s="375"/>
      <c r="E25" s="375"/>
      <c r="F25" s="375"/>
      <c r="G25" s="375"/>
      <c r="H25" s="375"/>
      <c r="I25" s="375"/>
      <c r="J25" s="375"/>
    </row>
    <row r="26" spans="2:11" ht="21" customHeight="1" x14ac:dyDescent="0.3">
      <c r="B26" s="63"/>
      <c r="C26" s="63"/>
      <c r="D26" s="63"/>
      <c r="E26" s="63"/>
      <c r="F26" s="63"/>
      <c r="G26" s="63"/>
      <c r="H26" s="63"/>
      <c r="I26" s="63"/>
      <c r="J26" s="63"/>
    </row>
    <row r="27" spans="2:11" ht="14.25" customHeight="1" x14ac:dyDescent="0.3">
      <c r="B27" s="377" t="s">
        <v>48</v>
      </c>
      <c r="C27" s="377"/>
      <c r="D27" s="66" t="s">
        <v>49</v>
      </c>
      <c r="E27" s="67" t="s">
        <v>50</v>
      </c>
      <c r="F27" s="63"/>
      <c r="G27" s="63"/>
      <c r="H27" s="381"/>
      <c r="I27" s="381"/>
      <c r="J27" s="248"/>
      <c r="K27" s="249"/>
    </row>
    <row r="28" spans="2:11" ht="36" customHeight="1" x14ac:dyDescent="0.3">
      <c r="B28" s="378" t="s">
        <v>51</v>
      </c>
      <c r="C28" s="378"/>
      <c r="D28" s="97">
        <v>0</v>
      </c>
      <c r="E28" s="97">
        <v>1</v>
      </c>
      <c r="F28" s="63"/>
      <c r="G28" s="63"/>
      <c r="H28" s="387"/>
      <c r="I28" s="387"/>
      <c r="J28" s="250"/>
      <c r="K28" s="250"/>
    </row>
    <row r="29" spans="2:11" ht="36" customHeight="1" x14ac:dyDescent="0.3">
      <c r="B29" s="379" t="s">
        <v>162</v>
      </c>
      <c r="C29" s="380"/>
      <c r="D29" s="97">
        <v>0</v>
      </c>
      <c r="E29" s="97">
        <v>1</v>
      </c>
      <c r="F29" s="63"/>
      <c r="G29" s="63"/>
      <c r="H29" s="387"/>
      <c r="I29" s="387"/>
      <c r="J29" s="250"/>
      <c r="K29" s="250"/>
    </row>
    <row r="30" spans="2:11" ht="32.25" customHeight="1" x14ac:dyDescent="0.3">
      <c r="B30" s="378" t="s">
        <v>52</v>
      </c>
      <c r="C30" s="378"/>
      <c r="D30" s="97">
        <v>0</v>
      </c>
      <c r="E30" s="97">
        <v>0.9</v>
      </c>
      <c r="F30" s="63"/>
      <c r="G30" s="63"/>
      <c r="H30" s="387"/>
      <c r="I30" s="387"/>
      <c r="J30" s="250"/>
      <c r="K30" s="250"/>
    </row>
    <row r="31" spans="2:11" ht="56.25" customHeight="1" x14ac:dyDescent="0.3">
      <c r="B31" s="378" t="s">
        <v>163</v>
      </c>
      <c r="C31" s="378"/>
      <c r="D31" s="97">
        <v>0</v>
      </c>
      <c r="E31" s="97">
        <v>0.9</v>
      </c>
      <c r="F31" s="63"/>
      <c r="G31" s="63"/>
      <c r="H31" s="387"/>
      <c r="I31" s="387"/>
      <c r="J31" s="250"/>
      <c r="K31" s="250"/>
    </row>
    <row r="32" spans="2:11" ht="67.5" customHeight="1" x14ac:dyDescent="0.3">
      <c r="B32" s="378" t="s">
        <v>164</v>
      </c>
      <c r="C32" s="378"/>
      <c r="D32" s="97">
        <v>0</v>
      </c>
      <c r="E32" s="97">
        <v>0.5</v>
      </c>
      <c r="F32" s="63"/>
      <c r="G32" s="63"/>
      <c r="H32" s="387"/>
      <c r="I32" s="387"/>
      <c r="J32" s="250"/>
      <c r="K32" s="250"/>
    </row>
    <row r="33" spans="2:23" ht="69.75" customHeight="1" x14ac:dyDescent="0.3">
      <c r="B33" s="378" t="s">
        <v>434</v>
      </c>
      <c r="C33" s="378"/>
      <c r="D33" s="97">
        <v>0</v>
      </c>
      <c r="E33" s="97">
        <v>0.7</v>
      </c>
      <c r="F33" s="63"/>
      <c r="G33" s="63"/>
      <c r="H33" s="387"/>
      <c r="I33" s="387"/>
      <c r="J33" s="250"/>
      <c r="K33" s="250"/>
    </row>
    <row r="34" spans="2:23" ht="83.25" customHeight="1" x14ac:dyDescent="0.3">
      <c r="B34" s="378" t="s">
        <v>165</v>
      </c>
      <c r="C34" s="378"/>
      <c r="D34" s="97">
        <v>0</v>
      </c>
      <c r="E34" s="97">
        <v>0.5</v>
      </c>
      <c r="F34" s="63"/>
      <c r="G34" s="63"/>
      <c r="H34" s="387"/>
      <c r="I34" s="387"/>
      <c r="J34" s="250"/>
      <c r="K34" s="250"/>
    </row>
    <row r="35" spans="2:23" ht="69" customHeight="1" x14ac:dyDescent="0.3">
      <c r="B35" s="378" t="s">
        <v>166</v>
      </c>
      <c r="C35" s="378"/>
      <c r="D35" s="97">
        <v>0</v>
      </c>
      <c r="E35" s="97">
        <v>0.5</v>
      </c>
      <c r="F35" s="63"/>
      <c r="G35" s="63"/>
      <c r="H35" s="387"/>
      <c r="I35" s="387"/>
      <c r="J35" s="250"/>
      <c r="K35" s="250"/>
    </row>
    <row r="36" spans="2:23" ht="62.25" customHeight="1" x14ac:dyDescent="0.3">
      <c r="B36" s="378" t="s">
        <v>167</v>
      </c>
      <c r="C36" s="378"/>
      <c r="D36" s="97">
        <v>0</v>
      </c>
      <c r="E36" s="97">
        <v>0.3</v>
      </c>
      <c r="F36" s="63"/>
      <c r="G36" s="63"/>
      <c r="H36" s="387"/>
      <c r="I36" s="387"/>
      <c r="J36" s="250"/>
      <c r="K36" s="250"/>
    </row>
    <row r="37" spans="2:23" ht="32.25" customHeight="1" x14ac:dyDescent="0.3">
      <c r="B37" s="65"/>
      <c r="C37" s="63"/>
      <c r="D37" s="63"/>
      <c r="E37" s="63"/>
      <c r="F37" s="63"/>
      <c r="G37" s="63"/>
      <c r="H37" s="63"/>
      <c r="I37" s="63"/>
      <c r="J37" s="63"/>
    </row>
    <row r="38" spans="2:23" ht="38.4" customHeight="1" x14ac:dyDescent="0.25">
      <c r="B38" s="370" t="s">
        <v>157</v>
      </c>
      <c r="C38" s="370"/>
      <c r="D38" s="370"/>
      <c r="E38" s="370"/>
      <c r="F38" s="370"/>
      <c r="G38" s="370"/>
      <c r="H38" s="370"/>
      <c r="I38" s="370"/>
      <c r="J38" s="370"/>
    </row>
    <row r="39" spans="2:23" ht="19.2" customHeight="1" x14ac:dyDescent="0.3">
      <c r="B39" s="65"/>
      <c r="C39" s="63"/>
      <c r="D39" s="63"/>
      <c r="E39" s="63"/>
      <c r="F39" s="63"/>
      <c r="G39" s="63"/>
      <c r="H39" s="63"/>
      <c r="I39" s="63"/>
      <c r="J39" s="63"/>
    </row>
    <row r="40" spans="2:23" ht="16.5" customHeight="1" x14ac:dyDescent="0.3">
      <c r="B40" s="68" t="s">
        <v>53</v>
      </c>
      <c r="C40" s="63"/>
      <c r="D40" s="63"/>
      <c r="E40" s="63"/>
      <c r="F40" s="63"/>
      <c r="G40" s="63"/>
      <c r="H40" s="63"/>
      <c r="I40" s="63"/>
      <c r="J40" s="63"/>
    </row>
    <row r="41" spans="2:23" ht="51" customHeight="1" x14ac:dyDescent="0.25">
      <c r="B41" s="370" t="s">
        <v>157</v>
      </c>
      <c r="C41" s="370"/>
      <c r="D41" s="370"/>
      <c r="E41" s="370"/>
      <c r="F41" s="370"/>
      <c r="G41" s="370"/>
      <c r="H41" s="370"/>
      <c r="I41" s="370"/>
      <c r="J41" s="370"/>
    </row>
    <row r="42" spans="2:23" ht="15" customHeight="1" x14ac:dyDescent="0.25">
      <c r="B42" s="12"/>
      <c r="C42" s="12"/>
      <c r="D42" s="12"/>
      <c r="E42" s="12"/>
      <c r="F42" s="12"/>
      <c r="G42" s="12"/>
      <c r="H42" s="12"/>
      <c r="I42" s="12"/>
      <c r="J42" s="12"/>
    </row>
    <row r="43" spans="2:23" ht="16.5" customHeight="1" x14ac:dyDescent="0.25">
      <c r="B43" s="68" t="s">
        <v>54</v>
      </c>
      <c r="C43" s="12"/>
      <c r="D43" s="12"/>
      <c r="E43" s="12"/>
      <c r="F43" s="12"/>
      <c r="G43" s="12"/>
      <c r="H43" s="12"/>
      <c r="I43" s="12"/>
      <c r="J43" s="12"/>
    </row>
    <row r="44" spans="2:23" ht="9.75" customHeight="1" x14ac:dyDescent="0.25">
      <c r="B44" s="68"/>
      <c r="C44" s="12"/>
      <c r="D44" s="12"/>
      <c r="E44" s="12"/>
      <c r="F44" s="12"/>
      <c r="G44" s="12"/>
      <c r="H44" s="12"/>
      <c r="I44" s="12"/>
      <c r="J44" s="12"/>
    </row>
    <row r="45" spans="2:23" ht="69" customHeight="1" x14ac:dyDescent="0.25">
      <c r="B45" s="370" t="s">
        <v>168</v>
      </c>
      <c r="C45" s="370"/>
      <c r="D45" s="370"/>
      <c r="E45" s="370"/>
      <c r="F45" s="370"/>
      <c r="G45" s="370"/>
      <c r="H45" s="370"/>
      <c r="I45" s="370"/>
      <c r="J45" s="370"/>
      <c r="M45" s="370"/>
      <c r="N45" s="370"/>
      <c r="O45" s="370"/>
      <c r="P45" s="370"/>
      <c r="Q45" s="370"/>
      <c r="R45" s="370"/>
      <c r="S45" s="370"/>
      <c r="T45" s="370"/>
      <c r="U45" s="370"/>
      <c r="W45" s="4" t="b">
        <v>0</v>
      </c>
    </row>
    <row r="46" spans="2:23" ht="16.5" customHeight="1" x14ac:dyDescent="0.25">
      <c r="B46" s="12"/>
      <c r="C46" s="12"/>
      <c r="D46" s="12"/>
      <c r="E46" s="12"/>
      <c r="F46" s="12"/>
      <c r="G46" s="12"/>
      <c r="H46" s="12"/>
      <c r="I46" s="12"/>
      <c r="J46" s="12"/>
      <c r="M46" s="12"/>
      <c r="N46" s="12"/>
      <c r="O46" s="12"/>
      <c r="P46" s="12"/>
      <c r="Q46" s="12"/>
      <c r="R46" s="12"/>
      <c r="S46" s="12"/>
      <c r="T46" s="12"/>
      <c r="U46" s="12"/>
    </row>
    <row r="47" spans="2:23" s="10" customFormat="1" ht="24.9" customHeight="1" x14ac:dyDescent="0.3">
      <c r="B47" s="8" t="s">
        <v>55</v>
      </c>
      <c r="C47" s="9"/>
      <c r="D47" s="9"/>
      <c r="E47" s="9"/>
      <c r="F47" s="9"/>
      <c r="G47" s="9"/>
      <c r="H47" s="9"/>
      <c r="I47" s="9"/>
      <c r="J47" s="9"/>
      <c r="K47" s="9"/>
      <c r="L47" s="9"/>
      <c r="M47" s="8"/>
      <c r="N47" s="9"/>
      <c r="O47" s="9"/>
      <c r="P47" s="9"/>
      <c r="Q47" s="9"/>
      <c r="R47" s="9"/>
      <c r="S47" s="9"/>
      <c r="T47" s="9"/>
      <c r="U47" s="9"/>
      <c r="W47" s="4" t="b">
        <v>0</v>
      </c>
    </row>
    <row r="48" spans="2:23" s="10" customFormat="1" ht="21.75" customHeight="1" x14ac:dyDescent="0.3">
      <c r="B48" s="8" t="s">
        <v>56</v>
      </c>
      <c r="C48" s="9"/>
      <c r="D48" s="9"/>
      <c r="E48" s="9"/>
      <c r="F48" s="9"/>
      <c r="G48" s="9"/>
      <c r="H48" s="9"/>
      <c r="I48" s="9"/>
      <c r="J48" s="9"/>
      <c r="K48" s="9"/>
      <c r="L48" s="9"/>
      <c r="M48" s="8"/>
      <c r="N48" s="9"/>
      <c r="O48" s="9"/>
      <c r="P48" s="9"/>
      <c r="Q48" s="9"/>
      <c r="R48" s="9"/>
      <c r="S48" s="9"/>
      <c r="T48" s="9"/>
      <c r="U48" s="9"/>
      <c r="W48" s="4" t="b">
        <v>0</v>
      </c>
    </row>
    <row r="49" spans="2:23" s="10" customFormat="1" ht="256.8" customHeight="1" x14ac:dyDescent="0.3">
      <c r="B49" s="370" t="s">
        <v>432</v>
      </c>
      <c r="C49" s="370"/>
      <c r="D49" s="370"/>
      <c r="E49" s="370"/>
      <c r="F49" s="370"/>
      <c r="G49" s="370"/>
      <c r="H49" s="370"/>
      <c r="I49" s="370"/>
      <c r="J49" s="370"/>
      <c r="K49" s="13"/>
      <c r="L49" s="13"/>
      <c r="M49" s="370"/>
      <c r="N49" s="370"/>
      <c r="O49" s="370"/>
      <c r="P49" s="370"/>
      <c r="Q49" s="370"/>
      <c r="R49" s="370"/>
      <c r="S49" s="370"/>
      <c r="T49" s="370"/>
      <c r="U49" s="370"/>
      <c r="W49" s="4" t="b">
        <v>0</v>
      </c>
    </row>
    <row r="50" spans="2:23" s="10" customFormat="1" ht="21" customHeight="1" x14ac:dyDescent="0.3">
      <c r="B50" s="25" t="s">
        <v>57</v>
      </c>
      <c r="C50" s="12"/>
      <c r="D50" s="12"/>
      <c r="E50" s="12"/>
      <c r="F50" s="12"/>
      <c r="G50" s="12"/>
      <c r="H50" s="12"/>
      <c r="I50" s="12"/>
      <c r="J50" s="12"/>
      <c r="K50" s="13"/>
      <c r="L50" s="13"/>
      <c r="M50" s="25"/>
      <c r="N50" s="12"/>
      <c r="O50" s="12"/>
      <c r="P50" s="12"/>
      <c r="Q50" s="12"/>
      <c r="R50" s="12"/>
      <c r="S50" s="12"/>
      <c r="T50" s="12"/>
      <c r="U50" s="12"/>
    </row>
    <row r="51" spans="2:23" s="10" customFormat="1" ht="6" customHeight="1" x14ac:dyDescent="0.3">
      <c r="B51" s="25"/>
      <c r="C51" s="12"/>
      <c r="D51" s="12"/>
      <c r="E51" s="12"/>
      <c r="F51" s="12"/>
      <c r="G51" s="12"/>
      <c r="H51" s="12"/>
      <c r="I51" s="12"/>
      <c r="J51" s="12"/>
      <c r="K51" s="13"/>
      <c r="L51" s="13"/>
      <c r="M51" s="25"/>
      <c r="N51" s="12"/>
      <c r="O51" s="12"/>
      <c r="P51" s="12"/>
      <c r="Q51" s="12"/>
      <c r="R51" s="12"/>
      <c r="S51" s="12"/>
      <c r="T51" s="12"/>
      <c r="U51" s="12"/>
      <c r="W51" s="4" t="b">
        <v>1</v>
      </c>
    </row>
    <row r="52" spans="2:23" s="10" customFormat="1" ht="21" customHeight="1" x14ac:dyDescent="0.3">
      <c r="B52" s="370" t="s">
        <v>58</v>
      </c>
      <c r="C52" s="370"/>
      <c r="D52" s="370"/>
      <c r="E52" s="370"/>
      <c r="F52" s="370"/>
      <c r="G52" s="370"/>
      <c r="H52" s="370"/>
      <c r="I52" s="370"/>
      <c r="J52" s="370"/>
      <c r="K52" s="13"/>
      <c r="L52" s="13"/>
      <c r="M52" s="370"/>
      <c r="N52" s="370"/>
      <c r="O52" s="370"/>
      <c r="P52" s="370"/>
      <c r="Q52" s="370"/>
      <c r="R52" s="370"/>
      <c r="S52" s="370"/>
      <c r="T52" s="370"/>
      <c r="U52" s="370"/>
    </row>
    <row r="53" spans="2:23" s="10" customFormat="1" ht="18.75" customHeight="1" x14ac:dyDescent="0.3">
      <c r="B53" s="11"/>
      <c r="C53" s="9"/>
      <c r="D53" s="9"/>
      <c r="E53" s="9"/>
      <c r="F53" s="9"/>
      <c r="G53" s="9"/>
      <c r="H53" s="9"/>
      <c r="I53" s="9"/>
      <c r="J53" s="9"/>
      <c r="K53" s="9"/>
      <c r="L53" s="9"/>
      <c r="M53" s="11"/>
      <c r="N53" s="9"/>
      <c r="O53" s="9"/>
      <c r="P53" s="9"/>
      <c r="Q53" s="9"/>
      <c r="R53" s="9"/>
      <c r="S53" s="9"/>
      <c r="T53" s="9"/>
      <c r="U53" s="9"/>
    </row>
    <row r="54" spans="2:23" s="10" customFormat="1" ht="93.75" customHeight="1" x14ac:dyDescent="0.3">
      <c r="B54" s="371" t="s">
        <v>83</v>
      </c>
      <c r="C54" s="371"/>
      <c r="D54" s="371"/>
      <c r="E54" s="371"/>
      <c r="F54" s="371"/>
      <c r="G54" s="371"/>
      <c r="H54" s="371"/>
      <c r="I54" s="371"/>
      <c r="J54" s="371"/>
      <c r="K54" s="14"/>
      <c r="L54" s="14"/>
      <c r="M54" s="371"/>
      <c r="N54" s="371"/>
      <c r="O54" s="371"/>
      <c r="P54" s="371"/>
      <c r="Q54" s="371"/>
      <c r="R54" s="371"/>
      <c r="S54" s="371"/>
      <c r="T54" s="371"/>
      <c r="U54" s="371"/>
      <c r="W54" s="4" t="b">
        <v>0</v>
      </c>
    </row>
    <row r="55" spans="2:23" s="10" customFormat="1" ht="43.5" customHeight="1" x14ac:dyDescent="0.3">
      <c r="B55" s="371" t="s">
        <v>277</v>
      </c>
      <c r="C55" s="371"/>
      <c r="D55" s="371"/>
      <c r="E55" s="371"/>
      <c r="F55" s="371"/>
      <c r="G55" s="371"/>
      <c r="H55" s="371"/>
      <c r="I55" s="371"/>
      <c r="J55" s="371"/>
      <c r="K55" s="14"/>
      <c r="L55" s="14"/>
      <c r="M55" s="371"/>
      <c r="N55" s="371"/>
      <c r="O55" s="371"/>
      <c r="P55" s="371"/>
      <c r="Q55" s="371"/>
      <c r="R55" s="371"/>
      <c r="S55" s="371"/>
      <c r="T55" s="371"/>
      <c r="U55" s="371"/>
    </row>
    <row r="56" spans="2:23" s="10" customFormat="1" ht="27" customHeight="1" x14ac:dyDescent="0.3">
      <c r="B56" s="371" t="s">
        <v>84</v>
      </c>
      <c r="C56" s="371"/>
      <c r="D56" s="371"/>
      <c r="E56" s="371"/>
      <c r="F56" s="371"/>
      <c r="G56" s="371"/>
      <c r="H56" s="371"/>
      <c r="I56" s="371"/>
      <c r="J56" s="371"/>
      <c r="K56" s="14"/>
      <c r="L56" s="14"/>
      <c r="M56" s="371"/>
      <c r="N56" s="371"/>
      <c r="O56" s="371"/>
      <c r="P56" s="371"/>
      <c r="Q56" s="371"/>
      <c r="R56" s="371"/>
      <c r="S56" s="371"/>
      <c r="T56" s="371"/>
      <c r="U56" s="371"/>
      <c r="W56" s="4" t="b">
        <v>0</v>
      </c>
    </row>
    <row r="57" spans="2:23" s="10" customFormat="1" ht="15" customHeight="1" x14ac:dyDescent="0.3">
      <c r="B57" s="15"/>
      <c r="C57" s="15"/>
      <c r="D57" s="15"/>
      <c r="E57" s="15"/>
      <c r="F57" s="15"/>
      <c r="G57" s="15"/>
      <c r="H57" s="15"/>
      <c r="I57" s="15"/>
      <c r="J57" s="15"/>
      <c r="K57" s="14"/>
      <c r="L57" s="14"/>
      <c r="M57" s="15"/>
      <c r="N57" s="15"/>
      <c r="O57" s="15"/>
      <c r="P57" s="15"/>
      <c r="Q57" s="15"/>
      <c r="R57" s="15"/>
      <c r="S57" s="15"/>
      <c r="T57" s="15"/>
      <c r="U57" s="15"/>
    </row>
    <row r="58" spans="2:23" s="10" customFormat="1" ht="36" customHeight="1" x14ac:dyDescent="0.3">
      <c r="B58" s="372" t="s">
        <v>150</v>
      </c>
      <c r="C58" s="372"/>
      <c r="D58" s="372"/>
      <c r="E58" s="372"/>
      <c r="F58" s="372"/>
      <c r="G58" s="372"/>
      <c r="H58" s="372"/>
      <c r="I58" s="372"/>
      <c r="J58" s="372"/>
      <c r="K58" s="16"/>
      <c r="L58" s="16"/>
      <c r="M58" s="372"/>
      <c r="N58" s="372"/>
      <c r="O58" s="372"/>
      <c r="P58" s="372"/>
      <c r="Q58" s="372"/>
      <c r="R58" s="372"/>
      <c r="S58" s="372"/>
      <c r="T58" s="372"/>
      <c r="U58" s="372"/>
      <c r="W58" s="4" t="b">
        <v>0</v>
      </c>
    </row>
    <row r="59" spans="2:23" s="10" customFormat="1" ht="15" customHeight="1" x14ac:dyDescent="0.3">
      <c r="B59" s="17"/>
      <c r="C59" s="17"/>
      <c r="D59" s="17"/>
      <c r="E59" s="17"/>
      <c r="F59" s="17"/>
      <c r="G59" s="17"/>
      <c r="H59" s="17"/>
      <c r="I59" s="17"/>
      <c r="J59" s="17"/>
      <c r="K59" s="16"/>
      <c r="L59" s="16"/>
      <c r="M59" s="17"/>
      <c r="N59" s="17"/>
      <c r="O59" s="17"/>
      <c r="P59" s="17"/>
      <c r="Q59" s="17"/>
      <c r="R59" s="17"/>
      <c r="S59" s="17"/>
      <c r="T59" s="17"/>
      <c r="U59" s="17"/>
    </row>
    <row r="60" spans="2:23" s="10" customFormat="1" ht="39" customHeight="1" x14ac:dyDescent="0.3">
      <c r="B60" s="372" t="s">
        <v>59</v>
      </c>
      <c r="C60" s="372"/>
      <c r="D60" s="372"/>
      <c r="E60" s="372"/>
      <c r="F60" s="372"/>
      <c r="G60" s="372"/>
      <c r="H60" s="372"/>
      <c r="I60" s="372"/>
      <c r="J60" s="372"/>
      <c r="K60" s="16"/>
      <c r="L60" s="16"/>
      <c r="M60" s="372"/>
      <c r="N60" s="372"/>
      <c r="O60" s="372"/>
      <c r="P60" s="372"/>
      <c r="Q60" s="372"/>
      <c r="R60" s="372"/>
      <c r="S60" s="372"/>
      <c r="T60" s="372"/>
      <c r="U60" s="372"/>
      <c r="W60" s="4" t="b">
        <v>0</v>
      </c>
    </row>
    <row r="61" spans="2:23" s="10" customFormat="1" ht="15" customHeight="1" x14ac:dyDescent="0.3">
      <c r="B61" s="17"/>
      <c r="C61" s="17"/>
      <c r="D61" s="17"/>
      <c r="E61" s="17"/>
      <c r="F61" s="17"/>
      <c r="G61" s="17"/>
      <c r="H61" s="17"/>
      <c r="I61" s="17"/>
      <c r="J61" s="17"/>
      <c r="K61" s="17"/>
      <c r="L61" s="17"/>
      <c r="M61" s="17"/>
      <c r="N61" s="17"/>
      <c r="O61" s="17"/>
      <c r="P61" s="17"/>
      <c r="Q61" s="17"/>
      <c r="R61" s="17"/>
      <c r="S61" s="17"/>
      <c r="T61" s="17"/>
      <c r="U61" s="17"/>
    </row>
    <row r="1048346" spans="4:4" x14ac:dyDescent="0.25">
      <c r="D1048346" s="86"/>
    </row>
  </sheetData>
  <mergeCells count="52">
    <mergeCell ref="H33:I33"/>
    <mergeCell ref="H34:I34"/>
    <mergeCell ref="H35:I35"/>
    <mergeCell ref="H36:I36"/>
    <mergeCell ref="H28:I28"/>
    <mergeCell ref="H29:I29"/>
    <mergeCell ref="H30:I30"/>
    <mergeCell ref="H31:I31"/>
    <mergeCell ref="H32:I32"/>
    <mergeCell ref="B1:J1"/>
    <mergeCell ref="B2:J2"/>
    <mergeCell ref="B3:J3"/>
    <mergeCell ref="B4:J4"/>
    <mergeCell ref="B5:J5"/>
    <mergeCell ref="H27:I27"/>
    <mergeCell ref="B9:J9"/>
    <mergeCell ref="B11:J11"/>
    <mergeCell ref="B12:J12"/>
    <mergeCell ref="B19:J19"/>
    <mergeCell ref="B20:J20"/>
    <mergeCell ref="B54:J54"/>
    <mergeCell ref="B21:J21"/>
    <mergeCell ref="B23:D23"/>
    <mergeCell ref="B25:J25"/>
    <mergeCell ref="B13:J13"/>
    <mergeCell ref="B41:J41"/>
    <mergeCell ref="B27:C27"/>
    <mergeCell ref="B28:C28"/>
    <mergeCell ref="B30:C30"/>
    <mergeCell ref="B31:C31"/>
    <mergeCell ref="B33:C33"/>
    <mergeCell ref="B34:C34"/>
    <mergeCell ref="B35:C35"/>
    <mergeCell ref="B36:C36"/>
    <mergeCell ref="B29:C29"/>
    <mergeCell ref="B32:C32"/>
    <mergeCell ref="B49:J49"/>
    <mergeCell ref="B38:J38"/>
    <mergeCell ref="M56:U56"/>
    <mergeCell ref="M58:U58"/>
    <mergeCell ref="M60:U60"/>
    <mergeCell ref="M45:U45"/>
    <mergeCell ref="M49:U49"/>
    <mergeCell ref="M52:U52"/>
    <mergeCell ref="M54:U54"/>
    <mergeCell ref="M55:U55"/>
    <mergeCell ref="B58:J58"/>
    <mergeCell ref="B60:J60"/>
    <mergeCell ref="B45:J45"/>
    <mergeCell ref="B52:J52"/>
    <mergeCell ref="B55:J55"/>
    <mergeCell ref="B56:J56"/>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1B01C-8BBC-4ECC-B61F-4D4F8FE19114}">
  <sheetPr>
    <tabColor theme="7" tint="-0.499984740745262"/>
    <pageSetUpPr fitToPage="1"/>
  </sheetPr>
  <dimension ref="B1:R1048345"/>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9.88671875" style="4" customWidth="1"/>
    <col min="5" max="5" width="15.109375" style="4" customWidth="1"/>
    <col min="6" max="6" width="19.5546875" style="4" customWidth="1"/>
    <col min="7" max="7" width="18.5546875" style="4" bestFit="1" customWidth="1"/>
    <col min="8" max="8" width="15.88671875" style="4" bestFit="1" customWidth="1"/>
    <col min="9" max="10" width="16.88671875" style="4" bestFit="1" customWidth="1"/>
    <col min="11" max="11" width="17.33203125" style="4" bestFit="1" customWidth="1"/>
    <col min="12" max="12" width="15.88671875" style="4" bestFit="1" customWidth="1"/>
    <col min="13" max="13" width="13.332031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383"/>
      <c r="C1" s="383"/>
      <c r="D1" s="383"/>
      <c r="E1" s="383"/>
      <c r="F1" s="383"/>
      <c r="G1" s="383"/>
      <c r="H1" s="383"/>
      <c r="I1" s="383"/>
      <c r="J1" s="383"/>
      <c r="K1" s="3"/>
      <c r="L1" s="3"/>
      <c r="M1" s="3"/>
      <c r="N1" s="3"/>
      <c r="O1" s="3"/>
      <c r="P1" s="3"/>
      <c r="Q1" s="3"/>
      <c r="R1" s="3"/>
    </row>
    <row r="2" spans="2:18" s="10" customFormat="1" ht="24.9" customHeight="1" x14ac:dyDescent="0.3">
      <c r="B2" s="69" t="s">
        <v>60</v>
      </c>
      <c r="C2" s="9"/>
      <c r="D2" s="9"/>
      <c r="E2" s="9"/>
      <c r="F2" s="9"/>
      <c r="G2" s="9"/>
      <c r="H2" s="9"/>
      <c r="I2" s="9"/>
      <c r="J2" s="9"/>
      <c r="K2" s="9"/>
      <c r="L2" s="9"/>
      <c r="M2" s="9"/>
      <c r="N2" s="9"/>
      <c r="O2" s="9"/>
      <c r="P2" s="9"/>
      <c r="Q2" s="9"/>
      <c r="R2" s="9"/>
    </row>
    <row r="3" spans="2:18" s="10" customFormat="1" ht="24.9" customHeight="1" x14ac:dyDescent="0.3">
      <c r="B3" s="8" t="s">
        <v>61</v>
      </c>
      <c r="C3" s="9"/>
      <c r="D3" s="9"/>
      <c r="E3" s="9"/>
      <c r="F3" s="9"/>
      <c r="G3" s="9"/>
      <c r="H3" s="9"/>
      <c r="I3" s="9"/>
      <c r="J3" s="9"/>
      <c r="K3" s="9"/>
      <c r="L3" s="9"/>
      <c r="M3" s="9"/>
      <c r="N3" s="9"/>
      <c r="O3" s="9"/>
      <c r="P3" s="9"/>
      <c r="Q3" s="9"/>
      <c r="R3" s="9"/>
    </row>
    <row r="4" spans="2:18" s="10" customFormat="1" ht="24.9" customHeight="1" x14ac:dyDescent="0.3">
      <c r="B4" s="8" t="s">
        <v>62</v>
      </c>
      <c r="C4" s="9"/>
      <c r="D4" s="9"/>
      <c r="E4" s="9"/>
      <c r="F4" s="9"/>
      <c r="G4" s="9"/>
      <c r="H4" s="9"/>
      <c r="I4" s="9"/>
      <c r="J4" s="9"/>
      <c r="K4" s="9"/>
      <c r="L4" s="9"/>
      <c r="M4" s="9"/>
      <c r="N4" s="9"/>
      <c r="O4" s="9"/>
      <c r="P4" s="9"/>
      <c r="Q4" s="9"/>
      <c r="R4" s="9"/>
    </row>
    <row r="5" spans="2:18" s="10" customFormat="1" ht="63" customHeight="1" x14ac:dyDescent="0.3">
      <c r="B5" s="370" t="s">
        <v>403</v>
      </c>
      <c r="C5" s="370"/>
      <c r="D5" s="370"/>
      <c r="E5" s="370"/>
      <c r="F5" s="370"/>
      <c r="G5" s="370"/>
      <c r="H5" s="370"/>
      <c r="I5" s="370"/>
      <c r="J5" s="370"/>
      <c r="K5" s="13"/>
      <c r="L5" s="13"/>
      <c r="M5" s="13"/>
      <c r="N5" s="13"/>
      <c r="O5" s="13"/>
      <c r="P5" s="13"/>
      <c r="Q5" s="13"/>
      <c r="R5" s="13"/>
    </row>
    <row r="6" spans="2:18" s="10" customFormat="1" ht="68.400000000000006" customHeight="1" x14ac:dyDescent="0.3">
      <c r="B6" s="371" t="s">
        <v>404</v>
      </c>
      <c r="C6" s="371"/>
      <c r="D6" s="371"/>
      <c r="E6" s="371"/>
      <c r="F6" s="371"/>
      <c r="G6" s="371"/>
      <c r="H6" s="371"/>
      <c r="I6" s="371"/>
      <c r="J6" s="371"/>
      <c r="K6" s="9"/>
      <c r="L6" s="9"/>
      <c r="M6" s="9"/>
      <c r="N6" s="9"/>
      <c r="O6" s="9"/>
      <c r="P6" s="9"/>
      <c r="Q6" s="9"/>
      <c r="R6" s="9"/>
    </row>
    <row r="7" spans="2:18" s="10" customFormat="1" ht="19.5" customHeight="1" x14ac:dyDescent="0.3">
      <c r="B7" s="25" t="s">
        <v>63</v>
      </c>
      <c r="C7" s="12"/>
      <c r="D7" s="12"/>
      <c r="E7" s="12"/>
      <c r="F7" s="12"/>
      <c r="G7" s="12"/>
      <c r="H7" s="12"/>
      <c r="I7" s="12"/>
      <c r="J7" s="12"/>
      <c r="K7" s="9"/>
      <c r="L7" s="9"/>
      <c r="M7" s="9"/>
      <c r="N7" s="9"/>
      <c r="O7" s="9"/>
      <c r="P7" s="9"/>
      <c r="Q7" s="9"/>
      <c r="R7" s="9"/>
    </row>
    <row r="8" spans="2:18" s="10" customFormat="1" ht="66.75" customHeight="1" x14ac:dyDescent="0.3">
      <c r="B8" s="388" t="s">
        <v>64</v>
      </c>
      <c r="C8" s="388"/>
      <c r="D8" s="388"/>
      <c r="E8" s="388"/>
      <c r="F8" s="388"/>
      <c r="G8" s="388"/>
      <c r="H8" s="388"/>
      <c r="I8" s="388"/>
      <c r="J8" s="388"/>
      <c r="K8" s="9"/>
      <c r="L8" s="9"/>
      <c r="M8" s="9"/>
      <c r="N8" s="9"/>
      <c r="O8" s="9"/>
      <c r="P8" s="9"/>
      <c r="Q8" s="9"/>
      <c r="R8" s="9"/>
    </row>
    <row r="9" spans="2:18" s="10" customFormat="1" ht="24.9" customHeight="1" x14ac:dyDescent="0.3">
      <c r="B9" s="8" t="s">
        <v>65</v>
      </c>
      <c r="C9" s="9"/>
      <c r="D9" s="9"/>
      <c r="E9" s="9"/>
      <c r="F9" s="9"/>
      <c r="G9" s="9"/>
      <c r="H9" s="9"/>
      <c r="I9" s="9"/>
      <c r="J9" s="9"/>
      <c r="K9" s="9"/>
      <c r="L9" s="9"/>
      <c r="M9" s="9"/>
      <c r="N9" s="9"/>
      <c r="O9" s="9"/>
      <c r="P9" s="9"/>
      <c r="Q9" s="9"/>
      <c r="R9" s="9"/>
    </row>
    <row r="10" spans="2:18" s="10" customFormat="1" ht="18" customHeight="1" x14ac:dyDescent="0.3">
      <c r="B10" s="370" t="s">
        <v>427</v>
      </c>
      <c r="C10" s="370"/>
      <c r="D10" s="370"/>
      <c r="E10" s="370"/>
      <c r="F10" s="370"/>
      <c r="G10" s="370"/>
      <c r="H10" s="370"/>
      <c r="I10" s="370"/>
      <c r="J10" s="370"/>
      <c r="K10" s="9"/>
      <c r="L10" s="9"/>
      <c r="M10" s="9"/>
      <c r="N10" s="9"/>
      <c r="O10" s="9"/>
      <c r="P10" s="9"/>
      <c r="Q10" s="9"/>
      <c r="R10" s="9"/>
    </row>
    <row r="11" spans="2:18" s="10" customFormat="1" ht="15" customHeight="1" x14ac:dyDescent="0.3">
      <c r="B11" s="11"/>
      <c r="C11" s="9"/>
      <c r="D11" s="9"/>
      <c r="E11" s="9"/>
      <c r="F11" s="9"/>
      <c r="G11" s="9"/>
      <c r="H11" s="9"/>
      <c r="I11" s="9"/>
      <c r="J11" s="9"/>
      <c r="K11" s="9"/>
      <c r="L11" s="9"/>
      <c r="M11" s="9"/>
      <c r="N11" s="9"/>
      <c r="O11" s="9"/>
      <c r="P11" s="9"/>
      <c r="Q11" s="9"/>
      <c r="R11" s="9"/>
    </row>
    <row r="12" spans="2:18" s="10" customFormat="1" ht="15" customHeight="1" x14ac:dyDescent="0.3">
      <c r="B12" s="8" t="s">
        <v>66</v>
      </c>
      <c r="C12" s="9"/>
      <c r="D12" s="9"/>
      <c r="E12" s="9"/>
      <c r="F12" s="9"/>
      <c r="G12" s="9"/>
      <c r="H12" s="9"/>
      <c r="I12" s="9"/>
      <c r="J12" s="9"/>
      <c r="K12" s="9"/>
      <c r="L12" s="9"/>
      <c r="M12" s="9"/>
      <c r="N12" s="9"/>
      <c r="O12" s="9"/>
      <c r="P12" s="9"/>
      <c r="Q12" s="9"/>
      <c r="R12" s="9"/>
    </row>
    <row r="13" spans="2:18" s="10" customFormat="1" ht="47.25" customHeight="1" x14ac:dyDescent="0.3">
      <c r="B13" s="370" t="s">
        <v>252</v>
      </c>
      <c r="C13" s="370"/>
      <c r="D13" s="370"/>
      <c r="E13" s="370"/>
      <c r="F13" s="370"/>
      <c r="G13" s="370"/>
      <c r="H13" s="370"/>
      <c r="I13" s="370"/>
      <c r="J13" s="370"/>
      <c r="K13" s="9"/>
      <c r="L13" s="9"/>
      <c r="M13" s="9"/>
      <c r="N13" s="9"/>
      <c r="O13" s="9"/>
      <c r="P13" s="9"/>
      <c r="Q13" s="9"/>
      <c r="R13" s="9"/>
    </row>
    <row r="14" spans="2:18" s="10" customFormat="1" ht="24.9" customHeight="1" x14ac:dyDescent="0.3">
      <c r="B14" s="8" t="s">
        <v>87</v>
      </c>
      <c r="C14" s="9"/>
      <c r="D14" s="9"/>
      <c r="E14" s="9"/>
      <c r="F14" s="9"/>
      <c r="G14" s="9"/>
      <c r="H14" s="9"/>
      <c r="I14" s="9"/>
      <c r="J14" s="9"/>
      <c r="K14" s="9"/>
      <c r="L14" s="9"/>
      <c r="M14" s="9"/>
      <c r="N14" s="9"/>
      <c r="O14" s="9"/>
      <c r="P14" s="9"/>
      <c r="Q14" s="9"/>
      <c r="R14" s="9"/>
    </row>
    <row r="15" spans="2:18" s="10" customFormat="1" ht="24.9" customHeight="1" x14ac:dyDescent="0.3">
      <c r="B15" s="8" t="s">
        <v>33</v>
      </c>
      <c r="C15" s="9"/>
      <c r="D15" s="9"/>
      <c r="E15" s="9"/>
      <c r="F15" s="9"/>
      <c r="G15" s="9"/>
      <c r="H15" s="9"/>
      <c r="I15" s="9"/>
      <c r="J15" s="9"/>
      <c r="K15" s="9"/>
      <c r="L15" s="9"/>
      <c r="M15" s="9"/>
      <c r="N15" s="9"/>
      <c r="O15" s="9"/>
      <c r="P15" s="9"/>
      <c r="Q15" s="9"/>
      <c r="R15" s="9"/>
    </row>
    <row r="16" spans="2:18" s="10" customFormat="1" ht="42" customHeight="1" x14ac:dyDescent="0.3">
      <c r="B16" s="389" t="s">
        <v>151</v>
      </c>
      <c r="C16" s="389"/>
      <c r="D16" s="389"/>
      <c r="E16" s="389"/>
      <c r="F16" s="389"/>
      <c r="G16" s="389"/>
      <c r="H16" s="389"/>
      <c r="I16" s="389"/>
      <c r="J16" s="389"/>
      <c r="K16" s="9"/>
      <c r="L16" s="9"/>
      <c r="M16" s="9"/>
      <c r="N16" s="9"/>
      <c r="O16" s="9"/>
      <c r="P16" s="9"/>
      <c r="Q16" s="9"/>
      <c r="R16" s="9"/>
    </row>
    <row r="17" spans="2:18" s="10" customFormat="1" ht="15" customHeight="1" x14ac:dyDescent="0.3">
      <c r="B17" s="11" t="s">
        <v>18</v>
      </c>
      <c r="C17" s="9"/>
      <c r="D17" s="9"/>
      <c r="E17" s="9"/>
      <c r="F17" s="9"/>
      <c r="G17" s="9"/>
      <c r="H17" s="9"/>
      <c r="I17" s="9"/>
      <c r="J17" s="9"/>
      <c r="K17" s="9"/>
      <c r="L17" s="9"/>
      <c r="M17" s="9"/>
      <c r="N17" s="9"/>
      <c r="O17" s="9"/>
      <c r="P17" s="9"/>
      <c r="Q17" s="9"/>
      <c r="R17" s="9"/>
    </row>
    <row r="18" spans="2:18" s="10" customFormat="1" ht="18.75" customHeight="1" x14ac:dyDescent="0.3">
      <c r="B18" s="394" t="s">
        <v>215</v>
      </c>
      <c r="C18" s="394"/>
      <c r="D18" s="9"/>
      <c r="E18" s="9"/>
      <c r="F18" s="9"/>
      <c r="G18" s="9"/>
      <c r="H18" s="9"/>
      <c r="I18" s="9"/>
      <c r="J18" s="9"/>
      <c r="K18" s="9"/>
      <c r="L18" s="9"/>
      <c r="M18" s="9"/>
      <c r="N18" s="9"/>
    </row>
    <row r="19" spans="2:18" s="10" customFormat="1" ht="11.1" customHeight="1" x14ac:dyDescent="0.3">
      <c r="B19" s="8"/>
      <c r="C19" s="9"/>
      <c r="D19" s="9"/>
      <c r="E19" s="9"/>
      <c r="F19" s="9"/>
      <c r="G19" s="9"/>
      <c r="H19" s="9"/>
      <c r="I19" s="9"/>
      <c r="J19" s="9"/>
      <c r="K19" s="9"/>
      <c r="L19" s="9"/>
      <c r="M19" s="9"/>
      <c r="N19" s="9"/>
    </row>
    <row r="20" spans="2:18" s="10" customFormat="1" ht="13.5" customHeight="1" x14ac:dyDescent="0.3">
      <c r="B20" s="395" t="s">
        <v>216</v>
      </c>
      <c r="C20" s="394"/>
      <c r="D20" s="9"/>
      <c r="E20" s="9"/>
      <c r="F20" s="9"/>
      <c r="G20" s="9"/>
      <c r="H20" s="9"/>
      <c r="I20" s="9"/>
      <c r="J20" s="9"/>
      <c r="K20" s="9"/>
      <c r="L20" s="9"/>
      <c r="M20" s="9"/>
      <c r="N20" s="9"/>
    </row>
    <row r="21" spans="2:18" s="10" customFormat="1" ht="11.1" customHeight="1" x14ac:dyDescent="0.3">
      <c r="B21" s="8"/>
      <c r="C21" s="9"/>
      <c r="D21" s="9"/>
      <c r="E21" s="9"/>
      <c r="F21" s="9"/>
      <c r="G21" s="9"/>
      <c r="H21" s="9"/>
      <c r="I21" s="9"/>
      <c r="J21" s="9"/>
      <c r="K21" s="9"/>
      <c r="L21" s="9"/>
      <c r="M21" s="9"/>
      <c r="N21" s="9"/>
    </row>
    <row r="22" spans="2:18" s="10" customFormat="1" ht="69" customHeight="1" x14ac:dyDescent="0.3">
      <c r="B22" s="370" t="s">
        <v>373</v>
      </c>
      <c r="C22" s="370"/>
      <c r="D22" s="370"/>
      <c r="E22" s="370"/>
      <c r="F22" s="370"/>
      <c r="G22" s="370"/>
      <c r="H22" s="370"/>
      <c r="I22" s="370"/>
      <c r="J22" s="155"/>
      <c r="K22" s="9"/>
      <c r="L22" s="9"/>
      <c r="M22" s="9"/>
      <c r="N22" s="9"/>
    </row>
    <row r="23" spans="2:18" s="10" customFormat="1" ht="11.1" customHeight="1" x14ac:dyDescent="0.3">
      <c r="B23" s="11"/>
      <c r="C23" s="9"/>
      <c r="D23" s="9"/>
      <c r="E23" s="9"/>
      <c r="F23" s="9"/>
      <c r="G23" s="9"/>
      <c r="H23" s="9"/>
      <c r="I23" s="9"/>
      <c r="J23" s="9"/>
      <c r="K23" s="9"/>
      <c r="L23" s="9"/>
      <c r="M23" s="9"/>
      <c r="N23" s="9"/>
      <c r="O23" s="9"/>
      <c r="P23" s="9"/>
      <c r="Q23" s="9"/>
      <c r="R23" s="9"/>
    </row>
    <row r="24" spans="2:18" s="10" customFormat="1" ht="24.9" customHeight="1" x14ac:dyDescent="0.3">
      <c r="B24" s="8" t="s">
        <v>217</v>
      </c>
      <c r="C24" s="9"/>
      <c r="D24" s="9"/>
      <c r="E24" s="9"/>
      <c r="F24" s="9"/>
      <c r="G24" s="9"/>
      <c r="H24" s="9"/>
      <c r="I24" s="9"/>
      <c r="J24" s="9"/>
      <c r="K24" s="9"/>
      <c r="L24" s="9"/>
      <c r="M24" s="9"/>
      <c r="N24" s="9"/>
      <c r="O24" s="9"/>
      <c r="P24" s="9"/>
      <c r="Q24" s="9"/>
      <c r="R24" s="9"/>
    </row>
    <row r="25" spans="2:18" s="10" customFormat="1" ht="24.9" customHeight="1" x14ac:dyDescent="0.3">
      <c r="B25" s="8" t="s">
        <v>67</v>
      </c>
      <c r="C25" s="9"/>
      <c r="D25" s="9"/>
      <c r="E25" s="9"/>
      <c r="F25" s="9"/>
      <c r="G25" s="9"/>
      <c r="H25" s="9"/>
      <c r="I25" s="9"/>
      <c r="J25" s="9"/>
      <c r="K25" s="9"/>
      <c r="L25" s="9"/>
      <c r="M25" s="9"/>
      <c r="N25" s="9"/>
      <c r="O25" s="9"/>
      <c r="P25" s="9"/>
      <c r="Q25" s="9"/>
      <c r="R25" s="9"/>
    </row>
    <row r="26" spans="2:18" s="10" customFormat="1" ht="50.25" customHeight="1" x14ac:dyDescent="0.3">
      <c r="B26" s="370" t="s">
        <v>253</v>
      </c>
      <c r="C26" s="390"/>
      <c r="D26" s="390"/>
      <c r="E26" s="390"/>
      <c r="F26" s="390"/>
      <c r="G26" s="390"/>
      <c r="H26" s="390"/>
      <c r="I26" s="390"/>
      <c r="J26" s="390"/>
      <c r="K26" s="9"/>
      <c r="L26" s="9"/>
      <c r="M26" s="9"/>
      <c r="N26" s="9"/>
      <c r="O26" s="9"/>
      <c r="P26" s="9"/>
      <c r="Q26" s="9"/>
      <c r="R26" s="9"/>
    </row>
    <row r="27" spans="2:18" s="10" customFormat="1" ht="24.9" customHeight="1" x14ac:dyDescent="0.3">
      <c r="B27" s="8" t="s">
        <v>68</v>
      </c>
      <c r="C27" s="9"/>
      <c r="D27" s="9"/>
      <c r="E27" s="9"/>
      <c r="F27" s="9"/>
      <c r="G27" s="9"/>
      <c r="H27" s="9"/>
      <c r="I27" s="9"/>
      <c r="J27" s="9"/>
      <c r="K27" s="9"/>
      <c r="L27" s="9"/>
      <c r="M27" s="9"/>
      <c r="N27" s="9"/>
      <c r="O27" s="9"/>
      <c r="P27" s="9"/>
      <c r="Q27" s="9"/>
      <c r="R27" s="9"/>
    </row>
    <row r="28" spans="2:18" s="10" customFormat="1" ht="42.75" customHeight="1" x14ac:dyDescent="0.3">
      <c r="B28" s="370" t="s">
        <v>345</v>
      </c>
      <c r="C28" s="370"/>
      <c r="D28" s="370"/>
      <c r="E28" s="370"/>
      <c r="F28" s="370"/>
      <c r="G28" s="370"/>
      <c r="H28" s="370"/>
      <c r="I28" s="370"/>
      <c r="J28" s="370"/>
      <c r="K28" s="9"/>
      <c r="L28" s="9"/>
      <c r="M28" s="9"/>
      <c r="N28" s="9"/>
      <c r="O28" s="9"/>
      <c r="P28" s="9"/>
      <c r="Q28" s="9"/>
      <c r="R28" s="9"/>
    </row>
    <row r="29" spans="2:18" s="10" customFormat="1" ht="15" customHeight="1" x14ac:dyDescent="0.3">
      <c r="B29" s="11"/>
      <c r="C29" s="9"/>
      <c r="D29" s="9"/>
      <c r="E29" s="9"/>
      <c r="F29" s="9"/>
      <c r="G29" s="9"/>
      <c r="H29" s="9"/>
      <c r="I29" s="9"/>
      <c r="J29" s="9"/>
      <c r="K29" s="9"/>
      <c r="L29" s="9"/>
      <c r="M29" s="9"/>
      <c r="N29" s="9"/>
      <c r="O29" s="9"/>
      <c r="P29" s="9"/>
      <c r="Q29" s="9"/>
      <c r="R29" s="9"/>
    </row>
    <row r="30" spans="2:18" s="10" customFormat="1" ht="22.5" customHeight="1" x14ac:dyDescent="0.3">
      <c r="B30" s="8" t="s">
        <v>218</v>
      </c>
      <c r="C30" s="9"/>
      <c r="D30" s="9"/>
      <c r="E30" s="9"/>
      <c r="F30" s="9"/>
      <c r="G30" s="9"/>
      <c r="H30" s="9"/>
      <c r="I30" s="9"/>
      <c r="J30" s="9"/>
      <c r="K30" s="9"/>
      <c r="L30" s="9"/>
      <c r="M30" s="9"/>
      <c r="N30" s="9"/>
      <c r="O30" s="9"/>
      <c r="P30" s="9"/>
      <c r="Q30" s="9"/>
      <c r="R30" s="9"/>
    </row>
    <row r="31" spans="2:18" s="10" customFormat="1" ht="54.75" customHeight="1" x14ac:dyDescent="0.3">
      <c r="B31" s="391" t="s">
        <v>374</v>
      </c>
      <c r="C31" s="392"/>
      <c r="D31" s="392"/>
      <c r="E31" s="392"/>
      <c r="F31" s="392"/>
      <c r="G31" s="392"/>
      <c r="H31" s="392"/>
      <c r="I31" s="392"/>
      <c r="J31" s="392"/>
      <c r="K31" s="13"/>
      <c r="L31" s="13"/>
      <c r="M31" s="13"/>
      <c r="N31" s="13"/>
      <c r="O31" s="13"/>
      <c r="P31" s="13"/>
      <c r="Q31" s="13"/>
      <c r="R31" s="13"/>
    </row>
    <row r="32" spans="2:18" s="10" customFormat="1" ht="16.8" x14ac:dyDescent="0.3">
      <c r="B32" s="392"/>
      <c r="C32" s="392"/>
      <c r="D32" s="392"/>
      <c r="E32" s="392"/>
      <c r="F32" s="392"/>
      <c r="G32" s="392"/>
      <c r="H32" s="392"/>
      <c r="I32" s="392"/>
      <c r="J32" s="392"/>
      <c r="K32" s="9"/>
      <c r="L32" s="9"/>
      <c r="M32" s="9"/>
      <c r="N32" s="9"/>
      <c r="O32" s="9"/>
      <c r="P32" s="9"/>
      <c r="Q32" s="9"/>
      <c r="R32" s="9"/>
    </row>
    <row r="33" spans="2:18" s="10" customFormat="1" ht="16.8" x14ac:dyDescent="0.3">
      <c r="B33" s="11"/>
      <c r="C33" s="9"/>
      <c r="D33" s="9"/>
      <c r="E33" s="9"/>
      <c r="F33" s="9"/>
      <c r="G33" s="9"/>
      <c r="H33" s="9"/>
      <c r="I33" s="9"/>
      <c r="J33" s="9"/>
      <c r="K33" s="9"/>
      <c r="L33" s="9"/>
      <c r="M33" s="9"/>
      <c r="N33" s="9"/>
      <c r="O33" s="9"/>
      <c r="P33" s="9"/>
      <c r="Q33" s="9"/>
      <c r="R33" s="9"/>
    </row>
    <row r="34" spans="2:18" s="10" customFormat="1" ht="16.8" x14ac:dyDescent="0.3">
      <c r="B34" s="8" t="s">
        <v>219</v>
      </c>
      <c r="C34" s="9"/>
      <c r="D34" s="9"/>
      <c r="E34" s="9"/>
      <c r="F34" s="9"/>
      <c r="G34" s="9"/>
      <c r="H34" s="9"/>
      <c r="I34" s="9"/>
      <c r="J34" s="9"/>
      <c r="K34" s="9"/>
      <c r="L34" s="9"/>
      <c r="M34" s="9"/>
      <c r="N34" s="9"/>
      <c r="O34" s="9"/>
      <c r="P34" s="9"/>
      <c r="Q34" s="9"/>
      <c r="R34" s="9"/>
    </row>
    <row r="35" spans="2:18" s="10" customFormat="1" ht="16.8" x14ac:dyDescent="0.3">
      <c r="B35" s="11"/>
      <c r="C35" s="9"/>
      <c r="D35" s="9"/>
      <c r="E35" s="9"/>
      <c r="F35" s="9"/>
      <c r="G35" s="9"/>
      <c r="H35" s="9"/>
      <c r="I35" s="9"/>
      <c r="J35" s="9"/>
      <c r="K35" s="9"/>
      <c r="L35" s="9"/>
      <c r="M35" s="9"/>
      <c r="N35" s="9"/>
      <c r="O35" s="9"/>
      <c r="P35" s="9"/>
      <c r="Q35" s="9"/>
      <c r="R35" s="9"/>
    </row>
    <row r="36" spans="2:18" s="10" customFormat="1" ht="16.8" x14ac:dyDescent="0.3">
      <c r="B36" s="11" t="s">
        <v>433</v>
      </c>
      <c r="C36" s="9"/>
      <c r="D36" s="9"/>
      <c r="E36" s="9"/>
      <c r="F36" s="9"/>
      <c r="G36" s="9"/>
      <c r="H36" s="9"/>
      <c r="I36" s="9"/>
      <c r="J36" s="9"/>
      <c r="K36" s="9"/>
      <c r="L36" s="9"/>
      <c r="M36" s="9"/>
      <c r="N36" s="9"/>
      <c r="O36" s="9"/>
      <c r="P36" s="9"/>
      <c r="Q36" s="9"/>
      <c r="R36" s="9"/>
    </row>
    <row r="37" spans="2:18" s="10" customFormat="1" ht="16.8" x14ac:dyDescent="0.3">
      <c r="B37" s="11"/>
      <c r="C37" s="9"/>
      <c r="D37" s="9"/>
      <c r="E37" s="9"/>
      <c r="F37" s="9"/>
      <c r="G37" s="9"/>
      <c r="H37" s="9"/>
      <c r="I37" s="9"/>
      <c r="J37" s="9"/>
      <c r="K37" s="9"/>
      <c r="L37" s="9"/>
      <c r="M37" s="9"/>
      <c r="N37" s="9"/>
      <c r="O37" s="9"/>
      <c r="P37" s="9"/>
      <c r="Q37" s="9"/>
      <c r="R37" s="9"/>
    </row>
    <row r="38" spans="2:18" s="10" customFormat="1" ht="16.8" x14ac:dyDescent="0.3">
      <c r="B38" s="11"/>
      <c r="C38" s="393">
        <v>2023</v>
      </c>
      <c r="D38" s="393"/>
      <c r="E38" s="393"/>
      <c r="F38" s="393">
        <v>2022</v>
      </c>
      <c r="G38" s="393"/>
      <c r="H38" s="393"/>
      <c r="I38" s="9"/>
      <c r="J38" s="9"/>
      <c r="K38" s="9"/>
      <c r="L38" s="9"/>
      <c r="M38" s="9"/>
      <c r="N38" s="9"/>
      <c r="O38" s="9"/>
      <c r="P38" s="9"/>
      <c r="Q38" s="9"/>
      <c r="R38" s="9"/>
    </row>
    <row r="39" spans="2:18" s="10" customFormat="1" ht="56.25" customHeight="1" x14ac:dyDescent="0.3">
      <c r="B39" s="78" t="s">
        <v>69</v>
      </c>
      <c r="C39" s="78" t="s">
        <v>70</v>
      </c>
      <c r="D39" s="78" t="s">
        <v>72</v>
      </c>
      <c r="E39" s="78" t="s">
        <v>71</v>
      </c>
      <c r="F39" s="78" t="s">
        <v>70</v>
      </c>
      <c r="G39" s="78" t="s">
        <v>72</v>
      </c>
      <c r="H39" s="78" t="s">
        <v>71</v>
      </c>
      <c r="I39" s="9"/>
      <c r="J39" s="9"/>
      <c r="K39" s="9"/>
      <c r="L39" s="9"/>
      <c r="M39" s="9"/>
      <c r="N39" s="9"/>
      <c r="O39" s="9"/>
      <c r="P39" s="9"/>
      <c r="Q39" s="9"/>
      <c r="R39" s="9"/>
    </row>
    <row r="40" spans="2:18" s="10" customFormat="1" ht="16.8" x14ac:dyDescent="0.3">
      <c r="B40" s="138" t="s">
        <v>73</v>
      </c>
      <c r="C40" s="76"/>
      <c r="D40" s="76"/>
      <c r="E40" s="76"/>
      <c r="F40" s="76"/>
      <c r="G40" s="76"/>
      <c r="H40" s="76"/>
      <c r="I40" s="9"/>
      <c r="J40" s="9"/>
      <c r="K40" s="83"/>
      <c r="L40" s="83"/>
      <c r="M40" s="9"/>
      <c r="N40" s="9"/>
      <c r="O40" s="9"/>
      <c r="P40" s="9"/>
      <c r="Q40" s="9"/>
      <c r="R40" s="9"/>
    </row>
    <row r="41" spans="2:18" s="10" customFormat="1" ht="16.8" x14ac:dyDescent="0.3">
      <c r="B41" s="139" t="s">
        <v>29</v>
      </c>
      <c r="C41" s="358">
        <v>109.58990441284247</v>
      </c>
      <c r="D41" s="359">
        <v>33739611.350000001</v>
      </c>
      <c r="E41" s="357">
        <v>409</v>
      </c>
      <c r="F41" s="358">
        <v>106.98</v>
      </c>
      <c r="G41" s="359">
        <v>94197205.430000007</v>
      </c>
      <c r="H41" s="357">
        <v>334</v>
      </c>
      <c r="I41" s="83"/>
      <c r="J41" s="83"/>
      <c r="K41" s="83"/>
      <c r="L41" s="83"/>
      <c r="M41" s="83"/>
      <c r="N41" s="83"/>
      <c r="O41" s="9"/>
      <c r="P41" s="9"/>
      <c r="Q41" s="9"/>
      <c r="R41" s="9"/>
    </row>
    <row r="42" spans="2:18" s="10" customFormat="1" ht="16.8" x14ac:dyDescent="0.3">
      <c r="B42" s="139" t="s">
        <v>30</v>
      </c>
      <c r="C42" s="358">
        <v>109.84325340426476</v>
      </c>
      <c r="D42" s="359">
        <v>26466413.129999999</v>
      </c>
      <c r="E42" s="357">
        <v>296</v>
      </c>
      <c r="F42" s="358">
        <v>107.14</v>
      </c>
      <c r="G42" s="359">
        <v>84816381.480000004</v>
      </c>
      <c r="H42" s="357">
        <v>341</v>
      </c>
      <c r="I42" s="83"/>
      <c r="J42" s="83"/>
      <c r="K42" s="83"/>
      <c r="L42" s="83"/>
      <c r="M42" s="83"/>
      <c r="N42" s="83"/>
      <c r="O42" s="9"/>
      <c r="P42" s="9"/>
      <c r="Q42" s="9"/>
      <c r="R42" s="9"/>
    </row>
    <row r="43" spans="2:18" s="10" customFormat="1" ht="16.8" x14ac:dyDescent="0.3">
      <c r="B43" s="139" t="s">
        <v>31</v>
      </c>
      <c r="C43" s="358">
        <v>110.1249506403866</v>
      </c>
      <c r="D43" s="359">
        <v>24773498.059999999</v>
      </c>
      <c r="E43" s="357">
        <v>293</v>
      </c>
      <c r="F43" s="358">
        <v>107.32</v>
      </c>
      <c r="G43" s="359">
        <v>85401765.159999996</v>
      </c>
      <c r="H43" s="357">
        <v>352</v>
      </c>
      <c r="I43" s="83"/>
      <c r="J43" s="83"/>
      <c r="K43" s="83"/>
      <c r="L43" s="83"/>
      <c r="M43" s="83"/>
      <c r="N43" s="83"/>
      <c r="O43" s="9"/>
      <c r="P43" s="9"/>
      <c r="Q43" s="9"/>
      <c r="R43" s="9"/>
    </row>
    <row r="44" spans="2:18" s="10" customFormat="1" ht="16.8" x14ac:dyDescent="0.3">
      <c r="B44" s="138" t="s">
        <v>414</v>
      </c>
      <c r="C44" s="76"/>
      <c r="D44" s="76"/>
      <c r="E44" s="76"/>
      <c r="F44" s="76"/>
      <c r="G44" s="76"/>
      <c r="H44" s="76"/>
      <c r="I44" s="9"/>
      <c r="J44" s="9"/>
      <c r="K44" s="83"/>
      <c r="L44" s="83"/>
      <c r="M44" s="9"/>
      <c r="N44" s="9"/>
      <c r="O44" s="9"/>
      <c r="P44" s="9"/>
      <c r="Q44" s="9"/>
      <c r="R44" s="9"/>
    </row>
    <row r="45" spans="2:18" s="10" customFormat="1" ht="16.8" x14ac:dyDescent="0.3">
      <c r="B45" s="139" t="s">
        <v>415</v>
      </c>
      <c r="C45" s="358">
        <v>110.3980923376</v>
      </c>
      <c r="D45" s="359">
        <v>25311163.469999999</v>
      </c>
      <c r="E45" s="357">
        <v>455</v>
      </c>
      <c r="F45" s="358">
        <v>107.50233552844585</v>
      </c>
      <c r="G45" s="358">
        <v>84665365.920000002</v>
      </c>
      <c r="H45" s="357">
        <v>361</v>
      </c>
      <c r="I45" s="83"/>
      <c r="J45" s="83"/>
      <c r="K45" s="83"/>
      <c r="L45" s="83"/>
      <c r="M45" s="83"/>
      <c r="N45" s="83"/>
      <c r="O45" s="9"/>
      <c r="P45" s="9"/>
      <c r="Q45" s="9"/>
      <c r="R45" s="9"/>
    </row>
    <row r="46" spans="2:18" s="10" customFormat="1" ht="16.8" x14ac:dyDescent="0.3">
      <c r="B46" s="139" t="s">
        <v>416</v>
      </c>
      <c r="C46" s="358">
        <v>110.680809031</v>
      </c>
      <c r="D46" s="359">
        <v>28372438.09</v>
      </c>
      <c r="E46" s="357">
        <v>457</v>
      </c>
      <c r="F46" s="358">
        <v>107.68599372090078</v>
      </c>
      <c r="G46" s="358">
        <v>88725881.760000005</v>
      </c>
      <c r="H46" s="357">
        <v>381</v>
      </c>
      <c r="I46" s="83"/>
      <c r="J46" s="83"/>
      <c r="K46" s="83"/>
      <c r="L46" s="83"/>
      <c r="M46" s="83"/>
      <c r="N46" s="83"/>
      <c r="O46" s="9"/>
      <c r="P46" s="9"/>
      <c r="Q46" s="9"/>
      <c r="R46" s="9"/>
    </row>
    <row r="47" spans="2:18" s="10" customFormat="1" ht="16.8" x14ac:dyDescent="0.3">
      <c r="B47" s="139" t="s">
        <v>417</v>
      </c>
      <c r="C47" s="358">
        <v>110.9552345913</v>
      </c>
      <c r="D47" s="359">
        <v>30667947.190000005</v>
      </c>
      <c r="E47" s="357">
        <v>476</v>
      </c>
      <c r="F47" s="358">
        <v>107.86410216151174</v>
      </c>
      <c r="G47" s="358">
        <v>99198408.790000036</v>
      </c>
      <c r="H47" s="357">
        <v>394</v>
      </c>
      <c r="I47" s="83"/>
      <c r="J47" s="83"/>
      <c r="K47" s="83"/>
      <c r="L47" s="83"/>
      <c r="M47" s="83"/>
      <c r="N47" s="83"/>
      <c r="O47" s="9"/>
      <c r="P47" s="9"/>
      <c r="Q47" s="9"/>
      <c r="R47" s="9"/>
    </row>
    <row r="48" spans="2:18" s="10" customFormat="1" ht="16.8" x14ac:dyDescent="0.3">
      <c r="B48" s="11"/>
      <c r="C48" s="9"/>
      <c r="D48" s="9"/>
      <c r="E48" s="9"/>
      <c r="F48" s="9"/>
      <c r="G48" s="9"/>
      <c r="H48" s="9"/>
      <c r="I48" s="9"/>
      <c r="J48" s="9"/>
      <c r="K48" s="9"/>
      <c r="L48" s="9"/>
      <c r="M48" s="9"/>
      <c r="N48" s="9"/>
      <c r="O48" s="9"/>
      <c r="P48" s="9"/>
      <c r="Q48" s="9"/>
      <c r="R48" s="9"/>
    </row>
    <row r="49" spans="2:18" s="10" customFormat="1" ht="16.8" x14ac:dyDescent="0.3">
      <c r="B49" s="11"/>
      <c r="C49" s="9"/>
      <c r="D49" s="9"/>
      <c r="E49" s="9"/>
      <c r="F49" s="9"/>
      <c r="G49" s="9"/>
      <c r="H49" s="9"/>
      <c r="I49" s="9"/>
      <c r="J49" s="9"/>
      <c r="K49" s="9"/>
      <c r="L49" s="9"/>
      <c r="M49" s="9"/>
      <c r="N49" s="9"/>
      <c r="O49" s="9"/>
      <c r="P49" s="9"/>
      <c r="Q49" s="9"/>
      <c r="R49" s="9"/>
    </row>
    <row r="50" spans="2:18" s="10" customFormat="1" ht="16.8" x14ac:dyDescent="0.3">
      <c r="B50" s="71" t="s">
        <v>220</v>
      </c>
      <c r="C50" s="45"/>
      <c r="D50" s="83"/>
      <c r="E50" s="9"/>
      <c r="F50" s="9"/>
      <c r="G50" s="9"/>
      <c r="H50" s="9"/>
      <c r="I50" s="9"/>
      <c r="J50" s="9"/>
      <c r="K50" s="9"/>
      <c r="L50" s="9"/>
      <c r="M50" s="9"/>
      <c r="N50" s="9"/>
      <c r="O50" s="9"/>
      <c r="P50" s="9"/>
      <c r="Q50" s="9"/>
      <c r="R50" s="9"/>
    </row>
    <row r="51" spans="2:18" s="10" customFormat="1" ht="72" customHeight="1" x14ac:dyDescent="0.3">
      <c r="B51" s="370" t="s">
        <v>158</v>
      </c>
      <c r="C51" s="370"/>
      <c r="D51" s="370"/>
      <c r="E51" s="370"/>
      <c r="F51" s="370"/>
      <c r="G51" s="370"/>
      <c r="H51" s="370"/>
      <c r="I51" s="370"/>
      <c r="J51" s="370"/>
      <c r="K51" s="9"/>
      <c r="L51" s="9"/>
      <c r="M51" s="9"/>
      <c r="N51" s="9"/>
      <c r="O51" s="9"/>
      <c r="P51" s="9"/>
      <c r="Q51" s="9"/>
      <c r="R51" s="9"/>
    </row>
    <row r="1048345" spans="4:4" x14ac:dyDescent="0.25">
      <c r="D1048345" s="86"/>
    </row>
  </sheetData>
  <mergeCells count="16">
    <mergeCell ref="B13:J13"/>
    <mergeCell ref="B51:J51"/>
    <mergeCell ref="B16:J16"/>
    <mergeCell ref="B26:J26"/>
    <mergeCell ref="B28:J28"/>
    <mergeCell ref="B31:J32"/>
    <mergeCell ref="C38:E38"/>
    <mergeCell ref="F38:H38"/>
    <mergeCell ref="B18:C18"/>
    <mergeCell ref="B20:C20"/>
    <mergeCell ref="B22:I22"/>
    <mergeCell ref="B1:J1"/>
    <mergeCell ref="B5:J5"/>
    <mergeCell ref="B6:J6"/>
    <mergeCell ref="B8:J8"/>
    <mergeCell ref="B10:J10"/>
  </mergeCells>
  <pageMargins left="0.7" right="0.7" top="0.75" bottom="0.75" header="0.3" footer="0.3"/>
  <pageSetup paperSize="9" scale="4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D22E-DDF0-4413-802C-5DDA8CBC9EB7}">
  <sheetPr>
    <tabColor theme="7" tint="-0.499984740745262"/>
    <pageSetUpPr fitToPage="1"/>
  </sheetPr>
  <dimension ref="A1:AF223"/>
  <sheetViews>
    <sheetView showGridLines="0" zoomScale="80" zoomScaleNormal="80" workbookViewId="0"/>
  </sheetViews>
  <sheetFormatPr baseColWidth="10" defaultColWidth="11.44140625" defaultRowHeight="13.8" x14ac:dyDescent="0.25"/>
  <cols>
    <col min="1" max="1" width="5.88671875" style="45" customWidth="1"/>
    <col min="2" max="2" width="40.6640625" style="4" customWidth="1"/>
    <col min="3" max="3" width="33.33203125" style="4" customWidth="1"/>
    <col min="4" max="4" width="19.5546875" style="4" customWidth="1"/>
    <col min="5" max="5" width="17.6640625" style="4" customWidth="1"/>
    <col min="6" max="7" width="24" style="4" customWidth="1"/>
    <col min="8" max="8" width="24.33203125" style="4" customWidth="1"/>
    <col min="9" max="9" width="15.88671875" style="4" customWidth="1"/>
    <col min="10" max="10" width="15.88671875" style="4" bestFit="1" customWidth="1"/>
    <col min="11" max="11" width="17.33203125" style="4" bestFit="1" customWidth="1"/>
    <col min="12" max="13" width="17.6640625" style="4" bestFit="1" customWidth="1"/>
    <col min="14" max="16" width="18.6640625" style="4" customWidth="1"/>
    <col min="17" max="17" width="16.33203125" style="196" customWidth="1"/>
    <col min="18" max="18" width="11.44140625" style="4"/>
    <col min="19" max="19" width="12" style="4" bestFit="1" customWidth="1"/>
    <col min="20" max="20" width="11.44140625" style="4"/>
    <col min="21" max="21" width="13.109375" style="4" bestFit="1" customWidth="1"/>
    <col min="22" max="22" width="11.44140625" style="4"/>
    <col min="23" max="23" width="13.109375" style="4" bestFit="1" customWidth="1"/>
    <col min="24" max="24" width="12.44140625" style="4" bestFit="1" customWidth="1"/>
    <col min="25" max="25" width="13.109375" style="4" bestFit="1" customWidth="1"/>
    <col min="26" max="26" width="12.44140625" style="4" bestFit="1" customWidth="1"/>
    <col min="27" max="27" width="13.109375" style="4" bestFit="1" customWidth="1"/>
    <col min="28" max="28" width="12.44140625" style="4" bestFit="1" customWidth="1"/>
    <col min="29" max="30" width="11.44140625" style="4"/>
    <col min="31" max="31" width="13.109375" style="4" bestFit="1" customWidth="1"/>
    <col min="32" max="16384" width="11.44140625" style="4"/>
  </cols>
  <sheetData>
    <row r="1" spans="1:17" s="10" customFormat="1" ht="16.8" x14ac:dyDescent="0.3">
      <c r="A1" s="62"/>
      <c r="B1" s="11"/>
      <c r="C1" s="9"/>
      <c r="D1" s="9"/>
      <c r="E1" s="9"/>
      <c r="F1" s="9"/>
      <c r="G1" s="9"/>
      <c r="H1" s="9"/>
      <c r="I1" s="9"/>
      <c r="J1" s="9"/>
      <c r="K1" s="9"/>
      <c r="L1" s="9"/>
      <c r="M1" s="9"/>
      <c r="N1" s="9"/>
      <c r="O1" s="9"/>
      <c r="P1" s="9"/>
      <c r="Q1" s="189"/>
    </row>
    <row r="2" spans="1:17" s="10" customFormat="1" ht="16.8" x14ac:dyDescent="0.3">
      <c r="A2" s="62"/>
      <c r="B2" s="8" t="s">
        <v>74</v>
      </c>
      <c r="C2" s="9"/>
      <c r="D2" s="9"/>
      <c r="E2" s="9"/>
      <c r="F2" s="9"/>
      <c r="G2" s="9"/>
      <c r="H2" s="9"/>
      <c r="I2" s="9"/>
      <c r="J2" s="9"/>
      <c r="K2" s="9"/>
      <c r="L2" s="9"/>
      <c r="M2" s="9"/>
      <c r="N2" s="9"/>
      <c r="O2" s="9"/>
      <c r="P2" s="9"/>
      <c r="Q2" s="189"/>
    </row>
    <row r="3" spans="1:17" s="10" customFormat="1" ht="38.25" customHeight="1" x14ac:dyDescent="0.3">
      <c r="A3" s="62"/>
      <c r="B3" s="102" t="s">
        <v>75</v>
      </c>
      <c r="C3" s="102"/>
      <c r="D3" s="102"/>
      <c r="E3" s="102"/>
      <c r="F3" s="102"/>
      <c r="G3" s="102"/>
      <c r="H3" s="102"/>
      <c r="I3" s="102"/>
      <c r="J3" s="102"/>
      <c r="K3" s="9"/>
      <c r="L3" s="9"/>
      <c r="M3" s="9"/>
      <c r="N3" s="9"/>
      <c r="O3" s="9"/>
      <c r="P3" s="9"/>
      <c r="Q3" s="189"/>
    </row>
    <row r="4" spans="1:17" s="10" customFormat="1" ht="34.5" customHeight="1" x14ac:dyDescent="0.3">
      <c r="A4" s="62"/>
      <c r="B4" s="370" t="s">
        <v>85</v>
      </c>
      <c r="C4" s="370"/>
      <c r="D4" s="370"/>
      <c r="E4" s="370"/>
      <c r="F4" s="13"/>
      <c r="G4" s="13"/>
      <c r="H4" s="13"/>
      <c r="I4" s="13"/>
      <c r="J4" s="13"/>
      <c r="K4" s="9"/>
      <c r="L4" s="9"/>
      <c r="M4" s="9"/>
      <c r="N4" s="9"/>
      <c r="O4" s="9"/>
      <c r="P4" s="9"/>
      <c r="Q4" s="189"/>
    </row>
    <row r="5" spans="1:17" s="10" customFormat="1" ht="16.8" x14ac:dyDescent="0.3">
      <c r="A5" s="62"/>
      <c r="B5" s="8"/>
      <c r="C5" s="9"/>
      <c r="D5" s="9"/>
      <c r="E5" s="9"/>
      <c r="F5" s="9"/>
      <c r="G5" s="9"/>
      <c r="H5" s="9"/>
      <c r="I5" s="9"/>
      <c r="J5" s="9"/>
      <c r="K5" s="9"/>
      <c r="L5" s="9"/>
      <c r="M5" s="9"/>
      <c r="N5" s="9"/>
      <c r="O5" s="9"/>
      <c r="P5" s="9"/>
      <c r="Q5" s="189"/>
    </row>
    <row r="6" spans="1:17" s="10" customFormat="1" ht="16.8" x14ac:dyDescent="0.3">
      <c r="A6" s="62"/>
      <c r="B6" s="401" t="s">
        <v>28</v>
      </c>
      <c r="C6" s="402"/>
      <c r="D6" s="224" t="s">
        <v>418</v>
      </c>
      <c r="E6" s="224" t="s">
        <v>419</v>
      </c>
      <c r="F6" s="9"/>
      <c r="G6" s="9"/>
      <c r="H6" s="396"/>
      <c r="I6" s="396"/>
      <c r="J6" s="185"/>
      <c r="K6" s="9"/>
      <c r="L6" s="9"/>
      <c r="M6" s="9"/>
      <c r="N6" s="9"/>
      <c r="O6" s="9"/>
      <c r="P6" s="9"/>
      <c r="Q6" s="189"/>
    </row>
    <row r="7" spans="1:17" s="10" customFormat="1" ht="16.8" x14ac:dyDescent="0.3">
      <c r="A7" s="62"/>
      <c r="B7" s="403"/>
      <c r="C7" s="404"/>
      <c r="D7" s="225" t="s">
        <v>25</v>
      </c>
      <c r="E7" s="225" t="s">
        <v>25</v>
      </c>
      <c r="F7" s="9"/>
      <c r="G7" s="9"/>
      <c r="H7" s="396"/>
      <c r="I7" s="396"/>
      <c r="J7" s="185"/>
      <c r="K7" s="9"/>
      <c r="L7" s="9"/>
      <c r="M7" s="9"/>
      <c r="N7" s="9"/>
      <c r="O7" s="9"/>
      <c r="P7" s="9"/>
      <c r="Q7" s="189"/>
    </row>
    <row r="8" spans="1:17" s="10" customFormat="1" ht="16.8" x14ac:dyDescent="0.3">
      <c r="A8" s="62"/>
      <c r="B8" s="201" t="s">
        <v>354</v>
      </c>
      <c r="C8" s="202"/>
      <c r="D8" s="251" t="s">
        <v>201</v>
      </c>
      <c r="E8" s="251">
        <v>9034579.4700000286</v>
      </c>
      <c r="F8" s="83"/>
      <c r="G8" s="9"/>
      <c r="H8" s="397"/>
      <c r="I8" s="397"/>
      <c r="J8" s="366"/>
      <c r="K8" s="83"/>
      <c r="L8" s="9"/>
      <c r="M8" s="9"/>
      <c r="N8" s="9"/>
      <c r="O8" s="9"/>
      <c r="P8" s="9"/>
      <c r="Q8" s="189"/>
    </row>
    <row r="9" spans="1:17" s="10" customFormat="1" ht="16.8" x14ac:dyDescent="0.3">
      <c r="A9" s="62"/>
      <c r="B9" s="406" t="s">
        <v>355</v>
      </c>
      <c r="C9" s="407"/>
      <c r="D9" s="251">
        <v>1869913.2699999958</v>
      </c>
      <c r="E9" s="251">
        <v>5000000</v>
      </c>
      <c r="F9" s="83"/>
      <c r="G9" s="9"/>
      <c r="H9" s="397"/>
      <c r="I9" s="397"/>
      <c r="J9" s="366"/>
      <c r="K9" s="83"/>
      <c r="L9" s="9"/>
      <c r="M9" s="9"/>
      <c r="N9" s="9"/>
      <c r="O9" s="9"/>
      <c r="P9" s="9"/>
      <c r="Q9" s="189"/>
    </row>
    <row r="10" spans="1:17" s="10" customFormat="1" ht="16.8" x14ac:dyDescent="0.3">
      <c r="A10" s="62"/>
      <c r="B10" s="405" t="s">
        <v>152</v>
      </c>
      <c r="C10" s="405"/>
      <c r="D10" s="251">
        <v>128.06999999951569</v>
      </c>
      <c r="E10" s="251">
        <v>342.469999999739</v>
      </c>
      <c r="F10" s="83"/>
      <c r="G10" s="155"/>
      <c r="H10" s="187"/>
      <c r="I10" s="187"/>
      <c r="J10" s="365"/>
      <c r="K10" s="83"/>
      <c r="L10" s="9"/>
      <c r="M10" s="9"/>
      <c r="N10" s="9"/>
      <c r="O10" s="9"/>
      <c r="P10" s="9"/>
      <c r="Q10" s="189"/>
    </row>
    <row r="11" spans="1:17" s="10" customFormat="1" ht="16.8" x14ac:dyDescent="0.3">
      <c r="A11" s="62"/>
      <c r="B11" s="201" t="s">
        <v>352</v>
      </c>
      <c r="C11" s="202"/>
      <c r="D11" s="251">
        <v>100.53000000119209</v>
      </c>
      <c r="E11" s="251">
        <v>700357.63999998569</v>
      </c>
      <c r="F11" s="83"/>
      <c r="G11" s="9"/>
      <c r="H11" s="187"/>
      <c r="I11" s="187"/>
      <c r="J11" s="365"/>
      <c r="K11" s="83"/>
      <c r="L11" s="9"/>
      <c r="M11" s="9"/>
      <c r="N11" s="9"/>
      <c r="O11" s="9"/>
      <c r="P11" s="9"/>
      <c r="Q11" s="189"/>
    </row>
    <row r="12" spans="1:17" s="10" customFormat="1" ht="16.8" x14ac:dyDescent="0.3">
      <c r="A12" s="62"/>
      <c r="B12" s="201" t="s">
        <v>435</v>
      </c>
      <c r="C12" s="202"/>
      <c r="D12" s="251">
        <v>0.71</v>
      </c>
      <c r="E12" s="251">
        <v>1002383.56</v>
      </c>
      <c r="F12" s="83"/>
      <c r="G12" s="9"/>
      <c r="H12" s="397"/>
      <c r="I12" s="397"/>
      <c r="J12" s="365"/>
      <c r="K12" s="83"/>
      <c r="L12" s="9"/>
      <c r="M12" s="9"/>
      <c r="N12" s="9"/>
      <c r="O12" s="9"/>
      <c r="P12" s="9"/>
      <c r="Q12" s="189"/>
    </row>
    <row r="13" spans="1:17" s="10" customFormat="1" ht="16.8" x14ac:dyDescent="0.3">
      <c r="A13" s="62"/>
      <c r="B13" s="399" t="s">
        <v>26</v>
      </c>
      <c r="C13" s="400"/>
      <c r="D13" s="252">
        <v>1870142.5799999966</v>
      </c>
      <c r="E13" s="252">
        <v>15737663.140000014</v>
      </c>
      <c r="F13" s="83"/>
      <c r="G13" s="83"/>
      <c r="H13" s="187"/>
      <c r="I13" s="187"/>
      <c r="J13" s="365"/>
      <c r="K13" s="83"/>
      <c r="L13" s="9"/>
      <c r="M13" s="9"/>
      <c r="N13" s="9"/>
      <c r="O13" s="9"/>
      <c r="P13" s="9"/>
      <c r="Q13" s="189"/>
    </row>
    <row r="14" spans="1:17" s="10" customFormat="1" ht="16.8" x14ac:dyDescent="0.3">
      <c r="A14" s="62"/>
      <c r="B14" s="8"/>
      <c r="C14" s="9"/>
      <c r="D14" s="9"/>
      <c r="E14" s="9"/>
      <c r="F14" s="9"/>
      <c r="G14" s="9"/>
      <c r="H14" s="187"/>
      <c r="I14" s="187"/>
      <c r="J14" s="366"/>
      <c r="K14" s="9"/>
      <c r="L14" s="9"/>
      <c r="M14" s="9"/>
      <c r="N14" s="9"/>
      <c r="O14" s="9"/>
      <c r="P14" s="9"/>
      <c r="Q14" s="189"/>
    </row>
    <row r="15" spans="1:17" s="10" customFormat="1" ht="16.8" x14ac:dyDescent="0.3">
      <c r="A15" s="62"/>
      <c r="B15" s="8" t="s">
        <v>86</v>
      </c>
      <c r="C15" s="9"/>
      <c r="D15" s="9"/>
      <c r="E15" s="9"/>
      <c r="F15" s="9"/>
      <c r="G15" s="9"/>
      <c r="H15" s="187"/>
      <c r="I15" s="187"/>
      <c r="J15" s="365"/>
      <c r="K15" s="83"/>
      <c r="L15" s="9"/>
      <c r="M15" s="9"/>
      <c r="N15" s="9"/>
      <c r="O15" s="9"/>
      <c r="P15" s="9"/>
      <c r="Q15" s="189"/>
    </row>
    <row r="16" spans="1:17" s="10" customFormat="1" ht="16.8" x14ac:dyDescent="0.3">
      <c r="A16" s="62"/>
      <c r="B16" s="8"/>
      <c r="C16" s="9"/>
      <c r="D16" s="9"/>
      <c r="E16" s="9"/>
      <c r="F16" s="9"/>
      <c r="G16" s="9"/>
      <c r="H16" s="398"/>
      <c r="I16" s="398"/>
      <c r="J16" s="364"/>
      <c r="K16" s="9"/>
      <c r="L16" s="9"/>
      <c r="M16" s="9"/>
      <c r="N16" s="9"/>
      <c r="O16" s="9"/>
      <c r="P16" s="9"/>
      <c r="Q16" s="189"/>
    </row>
    <row r="17" spans="1:17" s="10" customFormat="1" ht="25.8" customHeight="1" x14ac:dyDescent="0.3">
      <c r="A17" s="62"/>
      <c r="B17" s="371" t="s">
        <v>428</v>
      </c>
      <c r="C17" s="371"/>
      <c r="D17" s="371"/>
      <c r="E17" s="371"/>
      <c r="F17" s="371"/>
      <c r="G17" s="371"/>
      <c r="H17" s="371"/>
      <c r="I17" s="371"/>
      <c r="J17" s="371"/>
      <c r="K17" s="9"/>
      <c r="L17" s="9"/>
      <c r="M17" s="9"/>
      <c r="N17" s="9"/>
      <c r="O17" s="9"/>
      <c r="P17" s="9"/>
      <c r="Q17" s="189"/>
    </row>
    <row r="18" spans="1:17" s="10" customFormat="1" ht="3.75" customHeight="1" x14ac:dyDescent="0.3">
      <c r="A18" s="62"/>
      <c r="B18" s="12"/>
      <c r="C18" s="12"/>
      <c r="D18" s="12"/>
      <c r="E18" s="12"/>
      <c r="F18" s="12"/>
      <c r="G18" s="12"/>
      <c r="H18" s="12"/>
      <c r="I18" s="12"/>
      <c r="J18" s="12"/>
      <c r="K18" s="9"/>
      <c r="L18" s="9"/>
      <c r="M18" s="9"/>
      <c r="N18" s="9"/>
      <c r="O18" s="9"/>
      <c r="P18" s="9"/>
      <c r="Q18" s="189"/>
    </row>
    <row r="19" spans="1:17" s="10" customFormat="1" ht="16.8" x14ac:dyDescent="0.3">
      <c r="A19" s="62"/>
      <c r="B19" s="390" t="s">
        <v>429</v>
      </c>
      <c r="C19" s="390"/>
      <c r="D19" s="390"/>
      <c r="E19" s="390"/>
      <c r="F19" s="390"/>
      <c r="G19" s="390"/>
      <c r="H19" s="390"/>
      <c r="I19" s="390"/>
      <c r="J19" s="390"/>
      <c r="K19" s="9"/>
      <c r="L19" s="9"/>
      <c r="M19" s="9"/>
      <c r="N19" s="9"/>
      <c r="O19" s="9"/>
      <c r="P19" s="9"/>
      <c r="Q19" s="189"/>
    </row>
    <row r="20" spans="1:17" s="10" customFormat="1" ht="16.8" x14ac:dyDescent="0.3">
      <c r="A20" s="62"/>
      <c r="B20" s="8"/>
      <c r="C20" s="9"/>
      <c r="D20" s="9"/>
      <c r="E20" s="9"/>
      <c r="F20" s="9"/>
      <c r="G20" s="9"/>
      <c r="H20" s="9"/>
      <c r="I20" s="9"/>
      <c r="J20" s="9"/>
      <c r="K20" s="9"/>
      <c r="L20" s="9"/>
      <c r="M20" s="9"/>
      <c r="N20" s="9"/>
      <c r="O20" s="9"/>
      <c r="P20" s="9"/>
      <c r="Q20" s="189"/>
    </row>
    <row r="21" spans="1:17" s="85" customFormat="1" ht="50.25" customHeight="1" x14ac:dyDescent="0.25">
      <c r="A21" s="98"/>
      <c r="B21" s="84" t="s">
        <v>32</v>
      </c>
      <c r="C21" s="84" t="s">
        <v>19</v>
      </c>
      <c r="D21" s="84" t="s">
        <v>139</v>
      </c>
      <c r="E21" s="84" t="s">
        <v>140</v>
      </c>
      <c r="F21" s="84" t="s">
        <v>141</v>
      </c>
      <c r="G21" s="84" t="s">
        <v>142</v>
      </c>
      <c r="H21" s="84" t="s">
        <v>143</v>
      </c>
      <c r="Q21" s="190"/>
    </row>
    <row r="22" spans="1:17" s="85" customFormat="1" ht="50.25" customHeight="1" x14ac:dyDescent="0.25">
      <c r="A22" s="98"/>
      <c r="B22" s="100" t="s">
        <v>203</v>
      </c>
      <c r="C22" s="100" t="s">
        <v>396</v>
      </c>
      <c r="D22" s="162" t="s">
        <v>274</v>
      </c>
      <c r="E22" s="226">
        <v>700</v>
      </c>
      <c r="F22" s="226">
        <v>700000</v>
      </c>
      <c r="G22" s="226">
        <v>715246.58000000007</v>
      </c>
      <c r="H22" s="162" t="s">
        <v>275</v>
      </c>
      <c r="I22" s="157"/>
      <c r="J22" s="259"/>
      <c r="K22" s="157"/>
      <c r="L22" s="158"/>
      <c r="M22" s="158"/>
      <c r="Q22" s="191"/>
    </row>
    <row r="23" spans="1:17" s="85" customFormat="1" ht="50.25" customHeight="1" x14ac:dyDescent="0.25">
      <c r="A23" s="98"/>
      <c r="B23" s="100" t="s">
        <v>203</v>
      </c>
      <c r="C23" s="100" t="s">
        <v>396</v>
      </c>
      <c r="D23" s="162" t="s">
        <v>274</v>
      </c>
      <c r="E23" s="226">
        <v>440</v>
      </c>
      <c r="F23" s="226">
        <v>440000</v>
      </c>
      <c r="G23" s="226">
        <v>448619.32999999996</v>
      </c>
      <c r="H23" s="162" t="s">
        <v>275</v>
      </c>
      <c r="I23" s="157"/>
      <c r="J23" s="259"/>
      <c r="K23" s="157"/>
      <c r="L23" s="158"/>
      <c r="M23" s="158"/>
      <c r="Q23" s="191"/>
    </row>
    <row r="24" spans="1:17" s="85" customFormat="1" ht="50.25" customHeight="1" x14ac:dyDescent="0.25">
      <c r="A24" s="98"/>
      <c r="B24" s="100" t="s">
        <v>203</v>
      </c>
      <c r="C24" s="100" t="s">
        <v>396</v>
      </c>
      <c r="D24" s="162" t="s">
        <v>274</v>
      </c>
      <c r="E24" s="226">
        <v>430</v>
      </c>
      <c r="F24" s="226">
        <v>430000</v>
      </c>
      <c r="G24" s="226">
        <v>438128.95</v>
      </c>
      <c r="H24" s="162" t="s">
        <v>275</v>
      </c>
      <c r="I24" s="157"/>
      <c r="J24" s="259"/>
      <c r="K24" s="157"/>
      <c r="L24" s="158"/>
      <c r="M24" s="158"/>
      <c r="Q24" s="191"/>
    </row>
    <row r="25" spans="1:17" s="85" customFormat="1" ht="50.25" customHeight="1" x14ac:dyDescent="0.25">
      <c r="A25" s="98"/>
      <c r="B25" s="100" t="s">
        <v>338</v>
      </c>
      <c r="C25" s="100" t="s">
        <v>396</v>
      </c>
      <c r="D25" s="162" t="s">
        <v>274</v>
      </c>
      <c r="E25" s="226">
        <v>100</v>
      </c>
      <c r="F25" s="226">
        <v>100000</v>
      </c>
      <c r="G25" s="226">
        <v>101849.25</v>
      </c>
      <c r="H25" s="162" t="s">
        <v>275</v>
      </c>
      <c r="I25" s="157"/>
      <c r="J25" s="259"/>
      <c r="K25" s="157"/>
      <c r="L25" s="158"/>
      <c r="M25" s="158"/>
      <c r="Q25" s="191"/>
    </row>
    <row r="26" spans="1:17" s="85" customFormat="1" ht="50.25" customHeight="1" x14ac:dyDescent="0.25">
      <c r="A26" s="98"/>
      <c r="B26" s="100" t="s">
        <v>203</v>
      </c>
      <c r="C26" s="100" t="s">
        <v>396</v>
      </c>
      <c r="D26" s="162" t="s">
        <v>274</v>
      </c>
      <c r="E26" s="226">
        <v>60</v>
      </c>
      <c r="F26" s="226">
        <v>60000</v>
      </c>
      <c r="G26" s="226">
        <v>61060.229999999996</v>
      </c>
      <c r="H26" s="162" t="s">
        <v>275</v>
      </c>
      <c r="I26" s="157"/>
      <c r="J26" s="259"/>
      <c r="K26" s="157"/>
      <c r="L26" s="158"/>
      <c r="M26" s="158"/>
      <c r="Q26" s="191"/>
    </row>
    <row r="27" spans="1:17" s="85" customFormat="1" ht="50.25" customHeight="1" x14ac:dyDescent="0.25">
      <c r="A27" s="98"/>
      <c r="B27" s="100" t="s">
        <v>104</v>
      </c>
      <c r="C27" s="100" t="s">
        <v>103</v>
      </c>
      <c r="D27" s="162" t="s">
        <v>274</v>
      </c>
      <c r="E27" s="226">
        <v>275</v>
      </c>
      <c r="F27" s="226">
        <v>275000</v>
      </c>
      <c r="G27" s="226">
        <v>279784.31</v>
      </c>
      <c r="H27" s="162" t="s">
        <v>275</v>
      </c>
      <c r="I27" s="157"/>
      <c r="J27" s="259"/>
      <c r="K27" s="157"/>
      <c r="L27" s="158"/>
      <c r="M27" s="158"/>
      <c r="Q27" s="191"/>
    </row>
    <row r="28" spans="1:17" s="85" customFormat="1" ht="50.25" customHeight="1" x14ac:dyDescent="0.25">
      <c r="A28" s="98"/>
      <c r="B28" s="100" t="s">
        <v>338</v>
      </c>
      <c r="C28" s="100" t="s">
        <v>396</v>
      </c>
      <c r="D28" s="162" t="s">
        <v>274</v>
      </c>
      <c r="E28" s="226">
        <v>6</v>
      </c>
      <c r="F28" s="226">
        <v>6000</v>
      </c>
      <c r="G28" s="226">
        <v>6088.09</v>
      </c>
      <c r="H28" s="162" t="s">
        <v>275</v>
      </c>
      <c r="I28" s="157"/>
      <c r="J28" s="259"/>
      <c r="K28" s="157"/>
      <c r="L28" s="158"/>
      <c r="M28" s="158"/>
      <c r="Q28" s="191"/>
    </row>
    <row r="29" spans="1:17" s="85" customFormat="1" ht="50.25" customHeight="1" x14ac:dyDescent="0.25">
      <c r="A29" s="98"/>
      <c r="B29" s="100" t="s">
        <v>203</v>
      </c>
      <c r="C29" s="100" t="s">
        <v>396</v>
      </c>
      <c r="D29" s="162" t="s">
        <v>274</v>
      </c>
      <c r="E29" s="226">
        <v>720</v>
      </c>
      <c r="F29" s="226">
        <v>720000</v>
      </c>
      <c r="G29" s="226">
        <v>730158.91</v>
      </c>
      <c r="H29" s="162" t="s">
        <v>275</v>
      </c>
      <c r="I29" s="157"/>
      <c r="J29" s="259"/>
      <c r="K29" s="157"/>
      <c r="L29" s="158"/>
      <c r="M29" s="158"/>
      <c r="Q29" s="191"/>
    </row>
    <row r="30" spans="1:17" s="85" customFormat="1" ht="50.25" customHeight="1" x14ac:dyDescent="0.25">
      <c r="A30" s="98"/>
      <c r="B30" s="100" t="s">
        <v>203</v>
      </c>
      <c r="C30" s="100" t="s">
        <v>396</v>
      </c>
      <c r="D30" s="162" t="s">
        <v>274</v>
      </c>
      <c r="E30" s="226">
        <v>1330</v>
      </c>
      <c r="F30" s="226">
        <v>1330000</v>
      </c>
      <c r="G30" s="226">
        <v>1348583.7</v>
      </c>
      <c r="H30" s="162" t="s">
        <v>275</v>
      </c>
      <c r="I30" s="157"/>
      <c r="J30" s="259"/>
      <c r="K30" s="157"/>
      <c r="L30" s="158"/>
      <c r="M30" s="158"/>
      <c r="Q30" s="191"/>
    </row>
    <row r="31" spans="1:17" s="85" customFormat="1" ht="50.25" customHeight="1" x14ac:dyDescent="0.25">
      <c r="A31" s="98"/>
      <c r="B31" s="100" t="s">
        <v>273</v>
      </c>
      <c r="C31" s="100" t="s">
        <v>399</v>
      </c>
      <c r="D31" s="162" t="s">
        <v>274</v>
      </c>
      <c r="E31" s="226">
        <v>118</v>
      </c>
      <c r="F31" s="226">
        <v>118000</v>
      </c>
      <c r="G31" s="226">
        <v>119649.12</v>
      </c>
      <c r="H31" s="162" t="s">
        <v>275</v>
      </c>
      <c r="I31" s="157"/>
      <c r="J31" s="259"/>
      <c r="K31" s="157"/>
      <c r="L31" s="158"/>
      <c r="M31" s="158"/>
      <c r="Q31" s="191"/>
    </row>
    <row r="32" spans="1:17" s="85" customFormat="1" ht="50.25" customHeight="1" x14ac:dyDescent="0.25">
      <c r="A32" s="98"/>
      <c r="B32" s="100" t="s">
        <v>273</v>
      </c>
      <c r="C32" s="100" t="s">
        <v>399</v>
      </c>
      <c r="D32" s="162" t="s">
        <v>274</v>
      </c>
      <c r="E32" s="226">
        <v>167</v>
      </c>
      <c r="F32" s="226">
        <v>167000</v>
      </c>
      <c r="G32" s="226">
        <v>169310.28</v>
      </c>
      <c r="H32" s="162" t="s">
        <v>275</v>
      </c>
      <c r="I32" s="157"/>
      <c r="J32" s="259"/>
      <c r="K32" s="157"/>
      <c r="L32" s="158"/>
      <c r="M32" s="158"/>
      <c r="Q32" s="191"/>
    </row>
    <row r="33" spans="1:17" s="85" customFormat="1" ht="50.25" customHeight="1" x14ac:dyDescent="0.25">
      <c r="A33" s="98"/>
      <c r="B33" s="100" t="s">
        <v>209</v>
      </c>
      <c r="C33" s="100" t="s">
        <v>107</v>
      </c>
      <c r="D33" s="162" t="s">
        <v>200</v>
      </c>
      <c r="E33" s="226">
        <v>1</v>
      </c>
      <c r="F33" s="226">
        <v>501000</v>
      </c>
      <c r="G33" s="226">
        <v>507588.5</v>
      </c>
      <c r="H33" s="162" t="s">
        <v>275</v>
      </c>
      <c r="I33" s="157"/>
      <c r="J33" s="259"/>
      <c r="K33" s="157"/>
      <c r="L33" s="158"/>
      <c r="M33" s="158"/>
      <c r="Q33" s="191"/>
    </row>
    <row r="34" spans="1:17" s="85" customFormat="1" ht="50.25" customHeight="1" x14ac:dyDescent="0.25">
      <c r="A34" s="98"/>
      <c r="B34" s="100" t="s">
        <v>210</v>
      </c>
      <c r="C34" s="100" t="s">
        <v>107</v>
      </c>
      <c r="D34" s="162" t="s">
        <v>200</v>
      </c>
      <c r="E34" s="226">
        <v>1</v>
      </c>
      <c r="F34" s="226">
        <v>501000</v>
      </c>
      <c r="G34" s="226">
        <v>507588.5</v>
      </c>
      <c r="H34" s="162" t="s">
        <v>275</v>
      </c>
      <c r="I34" s="157"/>
      <c r="J34" s="259"/>
      <c r="K34" s="157"/>
      <c r="L34" s="158"/>
      <c r="M34" s="158"/>
      <c r="Q34" s="191"/>
    </row>
    <row r="35" spans="1:17" s="85" customFormat="1" ht="50.25" customHeight="1" x14ac:dyDescent="0.25">
      <c r="A35" s="98"/>
      <c r="B35" s="100" t="s">
        <v>211</v>
      </c>
      <c r="C35" s="100" t="s">
        <v>107</v>
      </c>
      <c r="D35" s="162" t="s">
        <v>200</v>
      </c>
      <c r="E35" s="226">
        <v>1</v>
      </c>
      <c r="F35" s="226">
        <v>501000</v>
      </c>
      <c r="G35" s="226">
        <v>507588.5</v>
      </c>
      <c r="H35" s="162" t="s">
        <v>275</v>
      </c>
      <c r="I35" s="157"/>
      <c r="J35" s="259"/>
      <c r="K35" s="157"/>
      <c r="L35" s="158"/>
      <c r="M35" s="158"/>
      <c r="Q35" s="191"/>
    </row>
    <row r="36" spans="1:17" s="85" customFormat="1" ht="50.25" customHeight="1" x14ac:dyDescent="0.25">
      <c r="A36" s="98"/>
      <c r="B36" s="100" t="s">
        <v>213</v>
      </c>
      <c r="C36" s="100" t="s">
        <v>107</v>
      </c>
      <c r="D36" s="162" t="s">
        <v>200</v>
      </c>
      <c r="E36" s="226">
        <v>1</v>
      </c>
      <c r="F36" s="226">
        <v>501000</v>
      </c>
      <c r="G36" s="226">
        <v>507588.5</v>
      </c>
      <c r="H36" s="162" t="s">
        <v>275</v>
      </c>
      <c r="I36" s="157"/>
      <c r="J36" s="259"/>
      <c r="K36" s="157"/>
      <c r="L36" s="158"/>
      <c r="M36" s="158"/>
      <c r="Q36" s="191"/>
    </row>
    <row r="37" spans="1:17" s="85" customFormat="1" ht="50.25" customHeight="1" x14ac:dyDescent="0.25">
      <c r="A37" s="98"/>
      <c r="B37" s="100" t="s">
        <v>203</v>
      </c>
      <c r="C37" s="100" t="s">
        <v>396</v>
      </c>
      <c r="D37" s="162" t="s">
        <v>274</v>
      </c>
      <c r="E37" s="226">
        <v>500</v>
      </c>
      <c r="F37" s="226">
        <v>500000</v>
      </c>
      <c r="G37" s="226">
        <v>506575.61</v>
      </c>
      <c r="H37" s="162" t="s">
        <v>275</v>
      </c>
      <c r="I37" s="157"/>
      <c r="J37" s="259"/>
      <c r="K37" s="157"/>
      <c r="L37" s="158"/>
      <c r="M37" s="158"/>
      <c r="Q37" s="191"/>
    </row>
    <row r="38" spans="1:17" s="85" customFormat="1" ht="50.25" customHeight="1" x14ac:dyDescent="0.25">
      <c r="A38" s="98"/>
      <c r="B38" s="100" t="s">
        <v>203</v>
      </c>
      <c r="C38" s="100" t="s">
        <v>396</v>
      </c>
      <c r="D38" s="162" t="s">
        <v>274</v>
      </c>
      <c r="E38" s="226">
        <v>900</v>
      </c>
      <c r="F38" s="226">
        <v>900000</v>
      </c>
      <c r="G38" s="226">
        <v>911712.13</v>
      </c>
      <c r="H38" s="162" t="s">
        <v>275</v>
      </c>
      <c r="I38" s="157"/>
      <c r="J38" s="259"/>
      <c r="K38" s="157"/>
      <c r="L38" s="158"/>
      <c r="M38" s="158"/>
      <c r="Q38" s="191"/>
    </row>
    <row r="39" spans="1:17" s="85" customFormat="1" ht="50.25" customHeight="1" x14ac:dyDescent="0.25">
      <c r="A39" s="98"/>
      <c r="B39" s="100" t="s">
        <v>338</v>
      </c>
      <c r="C39" s="100" t="s">
        <v>396</v>
      </c>
      <c r="D39" s="162" t="s">
        <v>274</v>
      </c>
      <c r="E39" s="226">
        <v>300</v>
      </c>
      <c r="F39" s="226">
        <v>300000</v>
      </c>
      <c r="G39" s="226">
        <v>303862.65000000002</v>
      </c>
      <c r="H39" s="162" t="s">
        <v>275</v>
      </c>
      <c r="I39" s="157"/>
      <c r="J39" s="259"/>
      <c r="K39" s="157"/>
      <c r="L39" s="158"/>
      <c r="M39" s="158"/>
      <c r="Q39" s="191"/>
    </row>
    <row r="40" spans="1:17" s="85" customFormat="1" ht="50.25" customHeight="1" x14ac:dyDescent="0.25">
      <c r="A40" s="98"/>
      <c r="B40" s="100" t="s">
        <v>270</v>
      </c>
      <c r="C40" s="100" t="s">
        <v>271</v>
      </c>
      <c r="D40" s="162" t="s">
        <v>274</v>
      </c>
      <c r="E40" s="226">
        <v>25</v>
      </c>
      <c r="F40" s="226">
        <v>25000</v>
      </c>
      <c r="G40" s="226">
        <v>25322.33</v>
      </c>
      <c r="H40" s="162" t="s">
        <v>275</v>
      </c>
      <c r="I40" s="157"/>
      <c r="J40" s="259"/>
      <c r="K40" s="157"/>
      <c r="L40" s="158"/>
      <c r="M40" s="158"/>
      <c r="Q40" s="191"/>
    </row>
    <row r="41" spans="1:17" s="85" customFormat="1" ht="50.25" customHeight="1" x14ac:dyDescent="0.25">
      <c r="A41" s="98"/>
      <c r="B41" s="100" t="s">
        <v>203</v>
      </c>
      <c r="C41" s="100" t="s">
        <v>396</v>
      </c>
      <c r="D41" s="162" t="s">
        <v>274</v>
      </c>
      <c r="E41" s="226">
        <v>51</v>
      </c>
      <c r="F41" s="226">
        <v>51000</v>
      </c>
      <c r="G41" s="226">
        <v>51621.440000000002</v>
      </c>
      <c r="H41" s="162" t="s">
        <v>275</v>
      </c>
      <c r="I41" s="157"/>
      <c r="J41" s="259"/>
      <c r="K41" s="157"/>
      <c r="L41" s="158"/>
      <c r="M41" s="158"/>
      <c r="Q41" s="191"/>
    </row>
    <row r="42" spans="1:17" s="85" customFormat="1" ht="50.25" customHeight="1" x14ac:dyDescent="0.25">
      <c r="A42" s="98"/>
      <c r="B42" s="100" t="s">
        <v>338</v>
      </c>
      <c r="C42" s="100" t="s">
        <v>396</v>
      </c>
      <c r="D42" s="162" t="s">
        <v>274</v>
      </c>
      <c r="E42" s="226">
        <v>199</v>
      </c>
      <c r="F42" s="226">
        <v>199000</v>
      </c>
      <c r="G42" s="226">
        <v>201426.19</v>
      </c>
      <c r="H42" s="162" t="s">
        <v>275</v>
      </c>
      <c r="I42" s="157"/>
      <c r="J42" s="259"/>
      <c r="K42" s="157"/>
      <c r="L42" s="158"/>
      <c r="M42" s="158"/>
      <c r="Q42" s="191"/>
    </row>
    <row r="43" spans="1:17" s="85" customFormat="1" ht="50.25" customHeight="1" x14ac:dyDescent="0.25">
      <c r="A43" s="98"/>
      <c r="B43" s="100" t="s">
        <v>192</v>
      </c>
      <c r="C43" s="100" t="s">
        <v>193</v>
      </c>
      <c r="D43" s="162" t="s">
        <v>274</v>
      </c>
      <c r="E43" s="226">
        <v>5000</v>
      </c>
      <c r="F43" s="226">
        <v>5000000</v>
      </c>
      <c r="G43" s="226">
        <v>5047616.3600000003</v>
      </c>
      <c r="H43" s="162" t="s">
        <v>401</v>
      </c>
      <c r="I43" s="157"/>
      <c r="J43" s="259"/>
      <c r="K43" s="157"/>
      <c r="L43" s="158"/>
      <c r="M43" s="158"/>
      <c r="Q43" s="191"/>
    </row>
    <row r="44" spans="1:17" s="85" customFormat="1" ht="50.25" customHeight="1" x14ac:dyDescent="0.25">
      <c r="A44" s="98"/>
      <c r="B44" s="100" t="s">
        <v>259</v>
      </c>
      <c r="C44" s="100" t="s">
        <v>399</v>
      </c>
      <c r="D44" s="162" t="s">
        <v>200</v>
      </c>
      <c r="E44" s="226">
        <v>1</v>
      </c>
      <c r="F44" s="226">
        <v>100000</v>
      </c>
      <c r="G44" s="226">
        <v>101058.21</v>
      </c>
      <c r="H44" s="162" t="s">
        <v>275</v>
      </c>
      <c r="I44" s="157"/>
      <c r="J44" s="259"/>
      <c r="K44" s="157"/>
      <c r="L44" s="158"/>
      <c r="M44" s="158"/>
      <c r="Q44" s="191"/>
    </row>
    <row r="45" spans="1:17" s="85" customFormat="1" ht="50.25" customHeight="1" x14ac:dyDescent="0.25">
      <c r="A45" s="98"/>
      <c r="B45" s="100" t="s">
        <v>261</v>
      </c>
      <c r="C45" s="100" t="s">
        <v>399</v>
      </c>
      <c r="D45" s="162" t="s">
        <v>200</v>
      </c>
      <c r="E45" s="226">
        <v>1</v>
      </c>
      <c r="F45" s="226">
        <v>100000</v>
      </c>
      <c r="G45" s="226">
        <v>101058.21</v>
      </c>
      <c r="H45" s="162" t="s">
        <v>275</v>
      </c>
      <c r="I45" s="157"/>
      <c r="J45" s="259"/>
      <c r="K45" s="157"/>
      <c r="L45" s="158"/>
      <c r="M45" s="158"/>
      <c r="Q45" s="191"/>
    </row>
    <row r="46" spans="1:17" s="85" customFormat="1" ht="50.25" customHeight="1" x14ac:dyDescent="0.25">
      <c r="A46" s="98"/>
      <c r="B46" s="100" t="s">
        <v>262</v>
      </c>
      <c r="C46" s="100" t="s">
        <v>399</v>
      </c>
      <c r="D46" s="162" t="s">
        <v>200</v>
      </c>
      <c r="E46" s="226">
        <v>1</v>
      </c>
      <c r="F46" s="226">
        <v>100000</v>
      </c>
      <c r="G46" s="226">
        <v>101058.21</v>
      </c>
      <c r="H46" s="162" t="s">
        <v>275</v>
      </c>
      <c r="I46" s="157"/>
      <c r="J46" s="259"/>
      <c r="K46" s="157"/>
      <c r="L46" s="158"/>
      <c r="M46" s="158"/>
      <c r="Q46" s="191"/>
    </row>
    <row r="47" spans="1:17" s="85" customFormat="1" ht="50.25" customHeight="1" x14ac:dyDescent="0.25">
      <c r="A47" s="98"/>
      <c r="B47" s="100" t="s">
        <v>263</v>
      </c>
      <c r="C47" s="100" t="s">
        <v>399</v>
      </c>
      <c r="D47" s="162" t="s">
        <v>200</v>
      </c>
      <c r="E47" s="226">
        <v>1</v>
      </c>
      <c r="F47" s="226">
        <v>100000</v>
      </c>
      <c r="G47" s="226">
        <v>101058.21</v>
      </c>
      <c r="H47" s="162" t="s">
        <v>275</v>
      </c>
      <c r="I47" s="157"/>
      <c r="J47" s="259"/>
      <c r="K47" s="157"/>
      <c r="L47" s="158"/>
      <c r="M47" s="158"/>
      <c r="Q47" s="191"/>
    </row>
    <row r="48" spans="1:17" s="85" customFormat="1" ht="50.25" customHeight="1" x14ac:dyDescent="0.25">
      <c r="A48" s="98"/>
      <c r="B48" s="100" t="s">
        <v>264</v>
      </c>
      <c r="C48" s="100" t="s">
        <v>399</v>
      </c>
      <c r="D48" s="162" t="s">
        <v>200</v>
      </c>
      <c r="E48" s="226">
        <v>1</v>
      </c>
      <c r="F48" s="226">
        <v>100000</v>
      </c>
      <c r="G48" s="226">
        <v>101058.21</v>
      </c>
      <c r="H48" s="162" t="s">
        <v>275</v>
      </c>
      <c r="I48" s="157"/>
      <c r="J48" s="259"/>
      <c r="K48" s="157"/>
      <c r="L48" s="158"/>
      <c r="M48" s="158"/>
      <c r="Q48" s="191"/>
    </row>
    <row r="49" spans="1:17" s="85" customFormat="1" ht="50.25" customHeight="1" x14ac:dyDescent="0.25">
      <c r="A49" s="98"/>
      <c r="B49" s="100" t="s">
        <v>265</v>
      </c>
      <c r="C49" s="100" t="s">
        <v>399</v>
      </c>
      <c r="D49" s="162" t="s">
        <v>200</v>
      </c>
      <c r="E49" s="226">
        <v>1</v>
      </c>
      <c r="F49" s="226">
        <v>100000</v>
      </c>
      <c r="G49" s="226">
        <v>101058.21</v>
      </c>
      <c r="H49" s="162" t="s">
        <v>275</v>
      </c>
      <c r="I49" s="157"/>
      <c r="J49" s="259"/>
      <c r="K49" s="157"/>
      <c r="L49" s="158"/>
      <c r="M49" s="158"/>
      <c r="Q49" s="191"/>
    </row>
    <row r="50" spans="1:17" s="85" customFormat="1" ht="50.25" customHeight="1" x14ac:dyDescent="0.25">
      <c r="A50" s="98"/>
      <c r="B50" s="100" t="s">
        <v>266</v>
      </c>
      <c r="C50" s="100" t="s">
        <v>399</v>
      </c>
      <c r="D50" s="162" t="s">
        <v>200</v>
      </c>
      <c r="E50" s="226">
        <v>1</v>
      </c>
      <c r="F50" s="226">
        <v>100000</v>
      </c>
      <c r="G50" s="226">
        <v>101058.21</v>
      </c>
      <c r="H50" s="162" t="s">
        <v>275</v>
      </c>
      <c r="I50" s="157"/>
      <c r="J50" s="259"/>
      <c r="K50" s="157"/>
      <c r="L50" s="158"/>
      <c r="M50" s="158"/>
      <c r="Q50" s="191"/>
    </row>
    <row r="51" spans="1:17" s="85" customFormat="1" ht="50.25" customHeight="1" x14ac:dyDescent="0.25">
      <c r="A51" s="98"/>
      <c r="B51" s="100" t="s">
        <v>267</v>
      </c>
      <c r="C51" s="100" t="s">
        <v>399</v>
      </c>
      <c r="D51" s="162" t="s">
        <v>200</v>
      </c>
      <c r="E51" s="226">
        <v>1</v>
      </c>
      <c r="F51" s="226">
        <v>100000</v>
      </c>
      <c r="G51" s="226">
        <v>101058.21</v>
      </c>
      <c r="H51" s="162" t="s">
        <v>275</v>
      </c>
      <c r="I51" s="157"/>
      <c r="J51" s="259"/>
      <c r="K51" s="157"/>
      <c r="L51" s="158"/>
      <c r="M51" s="158"/>
      <c r="Q51" s="191"/>
    </row>
    <row r="52" spans="1:17" s="85" customFormat="1" ht="50.25" customHeight="1" x14ac:dyDescent="0.25">
      <c r="A52" s="98"/>
      <c r="B52" s="100" t="s">
        <v>268</v>
      </c>
      <c r="C52" s="100" t="s">
        <v>399</v>
      </c>
      <c r="D52" s="162" t="s">
        <v>200</v>
      </c>
      <c r="E52" s="226">
        <v>1</v>
      </c>
      <c r="F52" s="226">
        <v>100000</v>
      </c>
      <c r="G52" s="226">
        <v>101058.21</v>
      </c>
      <c r="H52" s="162" t="s">
        <v>275</v>
      </c>
      <c r="I52" s="157"/>
      <c r="J52" s="259"/>
      <c r="K52" s="157"/>
      <c r="L52" s="158"/>
      <c r="M52" s="158"/>
      <c r="Q52" s="191"/>
    </row>
    <row r="53" spans="1:17" s="85" customFormat="1" ht="50.25" customHeight="1" x14ac:dyDescent="0.25">
      <c r="A53" s="98"/>
      <c r="B53" s="100" t="s">
        <v>269</v>
      </c>
      <c r="C53" s="100" t="s">
        <v>399</v>
      </c>
      <c r="D53" s="162" t="s">
        <v>200</v>
      </c>
      <c r="E53" s="226">
        <v>1</v>
      </c>
      <c r="F53" s="226">
        <v>100000</v>
      </c>
      <c r="G53" s="226">
        <v>101058.21</v>
      </c>
      <c r="H53" s="162" t="s">
        <v>275</v>
      </c>
      <c r="I53" s="157"/>
      <c r="J53" s="259"/>
      <c r="K53" s="157"/>
      <c r="L53" s="158"/>
      <c r="M53" s="158"/>
      <c r="Q53" s="191"/>
    </row>
    <row r="54" spans="1:17" s="85" customFormat="1" ht="50.25" customHeight="1" x14ac:dyDescent="0.25">
      <c r="A54" s="98"/>
      <c r="B54" s="100" t="s">
        <v>214</v>
      </c>
      <c r="C54" s="100" t="s">
        <v>98</v>
      </c>
      <c r="D54" s="162" t="s">
        <v>274</v>
      </c>
      <c r="E54" s="226">
        <v>490</v>
      </c>
      <c r="F54" s="226">
        <v>490000</v>
      </c>
      <c r="G54" s="226">
        <v>495235.43</v>
      </c>
      <c r="H54" s="162" t="s">
        <v>275</v>
      </c>
      <c r="I54" s="157"/>
      <c r="J54" s="259"/>
      <c r="K54" s="157"/>
      <c r="L54" s="158"/>
      <c r="M54" s="158"/>
      <c r="Q54" s="191"/>
    </row>
    <row r="55" spans="1:17" s="85" customFormat="1" ht="50.25" customHeight="1" x14ac:dyDescent="0.25">
      <c r="A55" s="98"/>
      <c r="B55" s="100" t="s">
        <v>299</v>
      </c>
      <c r="C55" s="100" t="s">
        <v>300</v>
      </c>
      <c r="D55" s="162" t="s">
        <v>274</v>
      </c>
      <c r="E55" s="226">
        <v>40</v>
      </c>
      <c r="F55" s="226">
        <v>40000</v>
      </c>
      <c r="G55" s="226">
        <v>40427.25</v>
      </c>
      <c r="H55" s="162" t="s">
        <v>275</v>
      </c>
      <c r="I55" s="157"/>
      <c r="J55" s="259"/>
      <c r="K55" s="157"/>
      <c r="L55" s="158"/>
      <c r="M55" s="158"/>
      <c r="Q55" s="191"/>
    </row>
    <row r="56" spans="1:17" s="85" customFormat="1" ht="50.25" customHeight="1" x14ac:dyDescent="0.25">
      <c r="A56" s="98"/>
      <c r="B56" s="100" t="s">
        <v>214</v>
      </c>
      <c r="C56" s="100" t="s">
        <v>98</v>
      </c>
      <c r="D56" s="162" t="s">
        <v>274</v>
      </c>
      <c r="E56" s="226">
        <v>250</v>
      </c>
      <c r="F56" s="226">
        <v>250000</v>
      </c>
      <c r="G56" s="226">
        <v>252599.61000000002</v>
      </c>
      <c r="H56" s="162" t="s">
        <v>275</v>
      </c>
      <c r="I56" s="157"/>
      <c r="J56" s="259"/>
      <c r="K56" s="157"/>
      <c r="L56" s="158"/>
      <c r="M56" s="158"/>
      <c r="Q56" s="191"/>
    </row>
    <row r="57" spans="1:17" s="85" customFormat="1" ht="50.25" customHeight="1" x14ac:dyDescent="0.25">
      <c r="A57" s="98"/>
      <c r="B57" s="100" t="s">
        <v>196</v>
      </c>
      <c r="C57" s="100" t="s">
        <v>398</v>
      </c>
      <c r="D57" s="162" t="s">
        <v>274</v>
      </c>
      <c r="E57" s="226">
        <v>453</v>
      </c>
      <c r="F57" s="226">
        <v>453000</v>
      </c>
      <c r="G57" s="226">
        <v>457406.42</v>
      </c>
      <c r="H57" s="162" t="s">
        <v>275</v>
      </c>
      <c r="I57" s="157"/>
      <c r="J57" s="259"/>
      <c r="K57" s="157"/>
      <c r="L57" s="158"/>
      <c r="M57" s="158"/>
      <c r="Q57" s="191"/>
    </row>
    <row r="58" spans="1:17" s="85" customFormat="1" ht="50.25" customHeight="1" x14ac:dyDescent="0.25">
      <c r="A58" s="98"/>
      <c r="B58" s="100" t="s">
        <v>231</v>
      </c>
      <c r="C58" s="100" t="s">
        <v>398</v>
      </c>
      <c r="D58" s="162" t="s">
        <v>274</v>
      </c>
      <c r="E58" s="226">
        <v>306</v>
      </c>
      <c r="F58" s="226">
        <v>306000</v>
      </c>
      <c r="G58" s="226">
        <v>308975.92</v>
      </c>
      <c r="H58" s="162" t="s">
        <v>275</v>
      </c>
      <c r="I58" s="157"/>
      <c r="J58" s="259"/>
      <c r="K58" s="157"/>
      <c r="L58" s="158"/>
      <c r="M58" s="158"/>
      <c r="Q58" s="191"/>
    </row>
    <row r="59" spans="1:17" s="85" customFormat="1" ht="50.25" customHeight="1" x14ac:dyDescent="0.25">
      <c r="A59" s="98"/>
      <c r="B59" s="100" t="s">
        <v>305</v>
      </c>
      <c r="C59" s="100" t="s">
        <v>395</v>
      </c>
      <c r="D59" s="162" t="s">
        <v>200</v>
      </c>
      <c r="E59" s="226">
        <v>1</v>
      </c>
      <c r="F59" s="226">
        <v>100000</v>
      </c>
      <c r="G59" s="226">
        <v>100777.96</v>
      </c>
      <c r="H59" s="162" t="s">
        <v>275</v>
      </c>
      <c r="I59" s="157"/>
      <c r="J59" s="259"/>
      <c r="K59" s="157"/>
      <c r="L59" s="158"/>
      <c r="M59" s="158"/>
      <c r="Q59" s="191"/>
    </row>
    <row r="60" spans="1:17" s="85" customFormat="1" ht="50.25" customHeight="1" x14ac:dyDescent="0.25">
      <c r="A60" s="98"/>
      <c r="B60" s="100" t="s">
        <v>314</v>
      </c>
      <c r="C60" s="100" t="s">
        <v>395</v>
      </c>
      <c r="D60" s="162" t="s">
        <v>200</v>
      </c>
      <c r="E60" s="226">
        <v>1</v>
      </c>
      <c r="F60" s="226">
        <v>100000</v>
      </c>
      <c r="G60" s="226">
        <v>100777.96</v>
      </c>
      <c r="H60" s="162" t="s">
        <v>275</v>
      </c>
      <c r="I60" s="157"/>
      <c r="J60" s="259"/>
      <c r="K60" s="157"/>
      <c r="L60" s="158"/>
      <c r="M60" s="158"/>
      <c r="Q60" s="191"/>
    </row>
    <row r="61" spans="1:17" s="85" customFormat="1" ht="50.25" customHeight="1" x14ac:dyDescent="0.25">
      <c r="A61" s="98"/>
      <c r="B61" s="100" t="s">
        <v>313</v>
      </c>
      <c r="C61" s="100" t="s">
        <v>395</v>
      </c>
      <c r="D61" s="162" t="s">
        <v>200</v>
      </c>
      <c r="E61" s="226">
        <v>1</v>
      </c>
      <c r="F61" s="226">
        <v>100000</v>
      </c>
      <c r="G61" s="226">
        <v>100777.96</v>
      </c>
      <c r="H61" s="162" t="s">
        <v>275</v>
      </c>
      <c r="I61" s="157"/>
      <c r="J61" s="259"/>
      <c r="K61" s="157"/>
      <c r="L61" s="158"/>
      <c r="M61" s="158"/>
      <c r="Q61" s="191"/>
    </row>
    <row r="62" spans="1:17" s="85" customFormat="1" ht="50.25" customHeight="1" x14ac:dyDescent="0.25">
      <c r="A62" s="98"/>
      <c r="B62" s="100" t="s">
        <v>312</v>
      </c>
      <c r="C62" s="100" t="s">
        <v>395</v>
      </c>
      <c r="D62" s="162" t="s">
        <v>200</v>
      </c>
      <c r="E62" s="226">
        <v>1</v>
      </c>
      <c r="F62" s="226">
        <v>100000</v>
      </c>
      <c r="G62" s="226">
        <v>100777.96</v>
      </c>
      <c r="H62" s="162" t="s">
        <v>275</v>
      </c>
      <c r="I62" s="157"/>
      <c r="J62" s="259"/>
      <c r="K62" s="157"/>
      <c r="L62" s="158"/>
      <c r="M62" s="158"/>
      <c r="Q62" s="191"/>
    </row>
    <row r="63" spans="1:17" s="85" customFormat="1" ht="50.25" customHeight="1" x14ac:dyDescent="0.25">
      <c r="A63" s="98"/>
      <c r="B63" s="100" t="s">
        <v>310</v>
      </c>
      <c r="C63" s="100" t="s">
        <v>395</v>
      </c>
      <c r="D63" s="162" t="s">
        <v>200</v>
      </c>
      <c r="E63" s="226">
        <v>1</v>
      </c>
      <c r="F63" s="226">
        <v>100000</v>
      </c>
      <c r="G63" s="226">
        <v>100777.96</v>
      </c>
      <c r="H63" s="162" t="s">
        <v>275</v>
      </c>
      <c r="I63" s="157"/>
      <c r="J63" s="259"/>
      <c r="K63" s="157"/>
      <c r="L63" s="158"/>
      <c r="M63" s="158"/>
      <c r="Q63" s="191"/>
    </row>
    <row r="64" spans="1:17" s="85" customFormat="1" ht="50.25" customHeight="1" x14ac:dyDescent="0.25">
      <c r="A64" s="98"/>
      <c r="B64" s="100" t="s">
        <v>311</v>
      </c>
      <c r="C64" s="100" t="s">
        <v>395</v>
      </c>
      <c r="D64" s="162" t="s">
        <v>200</v>
      </c>
      <c r="E64" s="226">
        <v>1</v>
      </c>
      <c r="F64" s="226">
        <v>100000</v>
      </c>
      <c r="G64" s="226">
        <v>100777.96</v>
      </c>
      <c r="H64" s="162" t="s">
        <v>275</v>
      </c>
      <c r="I64" s="157"/>
      <c r="J64" s="259"/>
      <c r="K64" s="157"/>
      <c r="L64" s="158"/>
      <c r="M64" s="158"/>
      <c r="Q64" s="191"/>
    </row>
    <row r="65" spans="1:17" s="85" customFormat="1" ht="50.25" customHeight="1" x14ac:dyDescent="0.25">
      <c r="A65" s="98"/>
      <c r="B65" s="100" t="s">
        <v>214</v>
      </c>
      <c r="C65" s="100" t="s">
        <v>98</v>
      </c>
      <c r="D65" s="162" t="s">
        <v>274</v>
      </c>
      <c r="E65" s="226">
        <v>241</v>
      </c>
      <c r="F65" s="226">
        <v>241000</v>
      </c>
      <c r="G65" s="226">
        <v>242426.22999999998</v>
      </c>
      <c r="H65" s="162" t="s">
        <v>275</v>
      </c>
      <c r="I65" s="157"/>
      <c r="J65" s="259"/>
      <c r="K65" s="157"/>
      <c r="L65" s="158"/>
      <c r="M65" s="158"/>
      <c r="Q65" s="191"/>
    </row>
    <row r="66" spans="1:17" s="85" customFormat="1" ht="50.25" customHeight="1" x14ac:dyDescent="0.25">
      <c r="A66" s="98"/>
      <c r="B66" s="100" t="s">
        <v>299</v>
      </c>
      <c r="C66" s="100" t="s">
        <v>300</v>
      </c>
      <c r="D66" s="162" t="s">
        <v>274</v>
      </c>
      <c r="E66" s="226">
        <v>500</v>
      </c>
      <c r="F66" s="226">
        <v>500000</v>
      </c>
      <c r="G66" s="226">
        <v>503698.75</v>
      </c>
      <c r="H66" s="162" t="s">
        <v>275</v>
      </c>
      <c r="I66" s="157"/>
      <c r="J66" s="259"/>
      <c r="K66" s="157"/>
      <c r="L66" s="158"/>
      <c r="M66" s="158"/>
      <c r="Q66" s="191"/>
    </row>
    <row r="67" spans="1:17" s="85" customFormat="1" ht="50.25" customHeight="1" x14ac:dyDescent="0.25">
      <c r="A67" s="98"/>
      <c r="B67" s="100" t="s">
        <v>309</v>
      </c>
      <c r="C67" s="100" t="s">
        <v>395</v>
      </c>
      <c r="D67" s="162" t="s">
        <v>200</v>
      </c>
      <c r="E67" s="226">
        <v>1</v>
      </c>
      <c r="F67" s="226">
        <v>100000</v>
      </c>
      <c r="G67" s="226">
        <v>100739.68000000001</v>
      </c>
      <c r="H67" s="162" t="s">
        <v>275</v>
      </c>
      <c r="I67" s="157"/>
      <c r="J67" s="259"/>
      <c r="K67" s="157"/>
      <c r="L67" s="158"/>
      <c r="M67" s="158"/>
      <c r="Q67" s="191"/>
    </row>
    <row r="68" spans="1:17" s="85" customFormat="1" ht="50.25" customHeight="1" x14ac:dyDescent="0.25">
      <c r="A68" s="98"/>
      <c r="B68" s="100" t="s">
        <v>308</v>
      </c>
      <c r="C68" s="100" t="s">
        <v>395</v>
      </c>
      <c r="D68" s="162" t="s">
        <v>200</v>
      </c>
      <c r="E68" s="226">
        <v>1</v>
      </c>
      <c r="F68" s="226">
        <v>100000</v>
      </c>
      <c r="G68" s="226">
        <v>100739.68000000001</v>
      </c>
      <c r="H68" s="162" t="s">
        <v>275</v>
      </c>
      <c r="I68" s="157"/>
      <c r="J68" s="259"/>
      <c r="K68" s="157"/>
      <c r="L68" s="158"/>
      <c r="M68" s="158"/>
      <c r="Q68" s="191"/>
    </row>
    <row r="69" spans="1:17" s="85" customFormat="1" ht="50.25" customHeight="1" x14ac:dyDescent="0.25">
      <c r="A69" s="98"/>
      <c r="B69" s="100" t="s">
        <v>307</v>
      </c>
      <c r="C69" s="100" t="s">
        <v>395</v>
      </c>
      <c r="D69" s="162" t="s">
        <v>200</v>
      </c>
      <c r="E69" s="226">
        <v>1</v>
      </c>
      <c r="F69" s="226">
        <v>100000</v>
      </c>
      <c r="G69" s="226">
        <v>100739.68000000001</v>
      </c>
      <c r="H69" s="162" t="s">
        <v>275</v>
      </c>
      <c r="I69" s="157"/>
      <c r="J69" s="259"/>
      <c r="K69" s="157"/>
      <c r="L69" s="158"/>
      <c r="M69" s="158"/>
      <c r="Q69" s="191"/>
    </row>
    <row r="70" spans="1:17" s="85" customFormat="1" ht="50.25" customHeight="1" x14ac:dyDescent="0.25">
      <c r="A70" s="98"/>
      <c r="B70" s="100" t="s">
        <v>306</v>
      </c>
      <c r="C70" s="100" t="s">
        <v>395</v>
      </c>
      <c r="D70" s="162" t="s">
        <v>200</v>
      </c>
      <c r="E70" s="226">
        <v>1</v>
      </c>
      <c r="F70" s="226">
        <v>100000</v>
      </c>
      <c r="G70" s="226">
        <v>100739.68000000001</v>
      </c>
      <c r="H70" s="162" t="s">
        <v>275</v>
      </c>
      <c r="I70" s="157"/>
      <c r="J70" s="259"/>
      <c r="K70" s="157"/>
      <c r="L70" s="158"/>
      <c r="M70" s="158"/>
      <c r="Q70" s="191"/>
    </row>
    <row r="71" spans="1:17" s="85" customFormat="1" ht="50.25" customHeight="1" x14ac:dyDescent="0.25">
      <c r="A71" s="98"/>
      <c r="B71" s="100" t="s">
        <v>203</v>
      </c>
      <c r="C71" s="100" t="s">
        <v>396</v>
      </c>
      <c r="D71" s="162" t="s">
        <v>274</v>
      </c>
      <c r="E71" s="226">
        <v>43</v>
      </c>
      <c r="F71" s="226">
        <v>43000</v>
      </c>
      <c r="G71" s="226">
        <v>43318.1</v>
      </c>
      <c r="H71" s="162" t="s">
        <v>275</v>
      </c>
      <c r="I71" s="157"/>
      <c r="J71" s="259"/>
      <c r="K71" s="157"/>
      <c r="L71" s="158"/>
      <c r="M71" s="158"/>
      <c r="Q71" s="191"/>
    </row>
    <row r="72" spans="1:17" s="85" customFormat="1" ht="50.25" customHeight="1" x14ac:dyDescent="0.25">
      <c r="A72" s="98"/>
      <c r="B72" s="100" t="s">
        <v>289</v>
      </c>
      <c r="C72" s="100" t="s">
        <v>272</v>
      </c>
      <c r="D72" s="162" t="s">
        <v>200</v>
      </c>
      <c r="E72" s="226">
        <v>1</v>
      </c>
      <c r="F72" s="226">
        <v>100000</v>
      </c>
      <c r="G72" s="226">
        <v>100347.36</v>
      </c>
      <c r="H72" s="162" t="s">
        <v>275</v>
      </c>
      <c r="I72" s="157"/>
      <c r="J72" s="259"/>
      <c r="K72" s="157"/>
      <c r="L72" s="158"/>
      <c r="M72" s="158"/>
      <c r="Q72" s="191"/>
    </row>
    <row r="73" spans="1:17" s="85" customFormat="1" ht="50.25" customHeight="1" x14ac:dyDescent="0.25">
      <c r="A73" s="98"/>
      <c r="B73" s="100" t="s">
        <v>290</v>
      </c>
      <c r="C73" s="100" t="s">
        <v>272</v>
      </c>
      <c r="D73" s="162" t="s">
        <v>200</v>
      </c>
      <c r="E73" s="226">
        <v>1</v>
      </c>
      <c r="F73" s="226">
        <v>100000</v>
      </c>
      <c r="G73" s="226">
        <v>100347.36</v>
      </c>
      <c r="H73" s="162" t="s">
        <v>275</v>
      </c>
      <c r="I73" s="157"/>
      <c r="J73" s="259"/>
      <c r="K73" s="157"/>
      <c r="L73" s="158"/>
      <c r="M73" s="158"/>
      <c r="Q73" s="191"/>
    </row>
    <row r="74" spans="1:17" s="85" customFormat="1" ht="50.25" customHeight="1" x14ac:dyDescent="0.25">
      <c r="A74" s="98"/>
      <c r="B74" s="100" t="s">
        <v>291</v>
      </c>
      <c r="C74" s="100" t="s">
        <v>272</v>
      </c>
      <c r="D74" s="162" t="s">
        <v>200</v>
      </c>
      <c r="E74" s="226">
        <v>1</v>
      </c>
      <c r="F74" s="226">
        <v>100000</v>
      </c>
      <c r="G74" s="226">
        <v>100347.36</v>
      </c>
      <c r="H74" s="162" t="s">
        <v>275</v>
      </c>
      <c r="I74" s="157"/>
      <c r="J74" s="259"/>
      <c r="K74" s="157"/>
      <c r="L74" s="158"/>
      <c r="M74" s="158"/>
      <c r="Q74" s="191"/>
    </row>
    <row r="75" spans="1:17" s="85" customFormat="1" ht="50.25" customHeight="1" x14ac:dyDescent="0.25">
      <c r="A75" s="98"/>
      <c r="B75" s="100" t="s">
        <v>292</v>
      </c>
      <c r="C75" s="100" t="s">
        <v>272</v>
      </c>
      <c r="D75" s="162" t="s">
        <v>200</v>
      </c>
      <c r="E75" s="226">
        <v>1</v>
      </c>
      <c r="F75" s="226">
        <v>100000</v>
      </c>
      <c r="G75" s="226">
        <v>100347.36</v>
      </c>
      <c r="H75" s="162" t="s">
        <v>275</v>
      </c>
      <c r="I75" s="157"/>
      <c r="J75" s="259"/>
      <c r="K75" s="157"/>
      <c r="L75" s="158"/>
      <c r="M75" s="158"/>
      <c r="Q75" s="191"/>
    </row>
    <row r="76" spans="1:17" s="85" customFormat="1" ht="50.25" customHeight="1" x14ac:dyDescent="0.25">
      <c r="A76" s="98"/>
      <c r="B76" s="100" t="s">
        <v>293</v>
      </c>
      <c r="C76" s="100" t="s">
        <v>272</v>
      </c>
      <c r="D76" s="162" t="s">
        <v>200</v>
      </c>
      <c r="E76" s="226">
        <v>1</v>
      </c>
      <c r="F76" s="226">
        <v>100000</v>
      </c>
      <c r="G76" s="226">
        <v>100347.36</v>
      </c>
      <c r="H76" s="162" t="s">
        <v>275</v>
      </c>
      <c r="I76" s="157"/>
      <c r="J76" s="259"/>
      <c r="K76" s="157"/>
      <c r="L76" s="158"/>
      <c r="M76" s="158"/>
      <c r="Q76" s="191"/>
    </row>
    <row r="77" spans="1:17" s="85" customFormat="1" ht="50.25" customHeight="1" x14ac:dyDescent="0.25">
      <c r="A77" s="98"/>
      <c r="B77" s="100" t="s">
        <v>332</v>
      </c>
      <c r="C77" s="100" t="s">
        <v>272</v>
      </c>
      <c r="D77" s="162" t="s">
        <v>200</v>
      </c>
      <c r="E77" s="226">
        <v>1</v>
      </c>
      <c r="F77" s="226">
        <v>100000</v>
      </c>
      <c r="G77" s="226">
        <v>100345.09</v>
      </c>
      <c r="H77" s="162" t="s">
        <v>275</v>
      </c>
      <c r="I77" s="157"/>
      <c r="J77" s="259"/>
      <c r="K77" s="157"/>
      <c r="L77" s="158"/>
      <c r="M77" s="158"/>
      <c r="Q77" s="191"/>
    </row>
    <row r="78" spans="1:17" s="85" customFormat="1" ht="50.25" customHeight="1" x14ac:dyDescent="0.25">
      <c r="A78" s="98"/>
      <c r="B78" s="100" t="s">
        <v>334</v>
      </c>
      <c r="C78" s="100" t="s">
        <v>272</v>
      </c>
      <c r="D78" s="162" t="s">
        <v>200</v>
      </c>
      <c r="E78" s="226">
        <v>1</v>
      </c>
      <c r="F78" s="226">
        <v>100000</v>
      </c>
      <c r="G78" s="226">
        <v>100345.09</v>
      </c>
      <c r="H78" s="162" t="s">
        <v>275</v>
      </c>
      <c r="I78" s="157"/>
      <c r="J78" s="259"/>
      <c r="K78" s="157"/>
      <c r="L78" s="158"/>
      <c r="M78" s="158"/>
      <c r="Q78" s="191"/>
    </row>
    <row r="79" spans="1:17" s="85" customFormat="1" ht="50.25" customHeight="1" x14ac:dyDescent="0.25">
      <c r="A79" s="98"/>
      <c r="B79" s="100" t="s">
        <v>335</v>
      </c>
      <c r="C79" s="100" t="s">
        <v>272</v>
      </c>
      <c r="D79" s="162" t="s">
        <v>200</v>
      </c>
      <c r="E79" s="226">
        <v>1</v>
      </c>
      <c r="F79" s="226">
        <v>100000</v>
      </c>
      <c r="G79" s="226">
        <v>100345.09</v>
      </c>
      <c r="H79" s="162" t="s">
        <v>275</v>
      </c>
      <c r="I79" s="157"/>
      <c r="J79" s="259"/>
      <c r="K79" s="157"/>
      <c r="L79" s="158"/>
      <c r="M79" s="158"/>
      <c r="Q79" s="191"/>
    </row>
    <row r="80" spans="1:17" s="85" customFormat="1" ht="50.25" customHeight="1" x14ac:dyDescent="0.25">
      <c r="A80" s="98"/>
      <c r="B80" s="100" t="s">
        <v>336</v>
      </c>
      <c r="C80" s="100" t="s">
        <v>272</v>
      </c>
      <c r="D80" s="162" t="s">
        <v>200</v>
      </c>
      <c r="E80" s="226">
        <v>1</v>
      </c>
      <c r="F80" s="226">
        <v>100000</v>
      </c>
      <c r="G80" s="226">
        <v>100345.09</v>
      </c>
      <c r="H80" s="162" t="s">
        <v>275</v>
      </c>
      <c r="I80" s="157"/>
      <c r="J80" s="259"/>
      <c r="K80" s="157"/>
      <c r="L80" s="158"/>
      <c r="M80" s="158"/>
      <c r="Q80" s="191"/>
    </row>
    <row r="81" spans="1:17" s="85" customFormat="1" ht="50.25" customHeight="1" x14ac:dyDescent="0.25">
      <c r="A81" s="98"/>
      <c r="B81" s="100" t="s">
        <v>337</v>
      </c>
      <c r="C81" s="100" t="s">
        <v>272</v>
      </c>
      <c r="D81" s="162" t="s">
        <v>200</v>
      </c>
      <c r="E81" s="226">
        <v>1</v>
      </c>
      <c r="F81" s="226">
        <v>100000</v>
      </c>
      <c r="G81" s="226">
        <v>100345.09</v>
      </c>
      <c r="H81" s="162" t="s">
        <v>275</v>
      </c>
      <c r="I81" s="157"/>
      <c r="J81" s="259"/>
      <c r="K81" s="157"/>
      <c r="L81" s="158"/>
      <c r="M81" s="158"/>
      <c r="Q81" s="191"/>
    </row>
    <row r="82" spans="1:17" s="85" customFormat="1" ht="50.25" customHeight="1" x14ac:dyDescent="0.25">
      <c r="A82" s="98"/>
      <c r="B82" s="100" t="s">
        <v>248</v>
      </c>
      <c r="C82" s="100" t="s">
        <v>249</v>
      </c>
      <c r="D82" s="162" t="s">
        <v>200</v>
      </c>
      <c r="E82" s="226">
        <v>1</v>
      </c>
      <c r="F82" s="226">
        <v>250000</v>
      </c>
      <c r="G82" s="226">
        <v>250770.84999999998</v>
      </c>
      <c r="H82" s="162" t="s">
        <v>275</v>
      </c>
      <c r="I82" s="157"/>
      <c r="J82" s="259"/>
      <c r="K82" s="157"/>
      <c r="L82" s="158"/>
      <c r="M82" s="158"/>
      <c r="Q82" s="191"/>
    </row>
    <row r="83" spans="1:17" s="85" customFormat="1" ht="50.25" customHeight="1" x14ac:dyDescent="0.25">
      <c r="A83" s="98"/>
      <c r="B83" s="100" t="s">
        <v>400</v>
      </c>
      <c r="C83" s="100" t="s">
        <v>169</v>
      </c>
      <c r="D83" s="162" t="s">
        <v>200</v>
      </c>
      <c r="E83" s="226">
        <v>1</v>
      </c>
      <c r="F83" s="226">
        <v>60000</v>
      </c>
      <c r="G83" s="226">
        <v>60163.659999999996</v>
      </c>
      <c r="H83" s="162" t="s">
        <v>275</v>
      </c>
      <c r="I83" s="157"/>
      <c r="J83" s="259"/>
      <c r="K83" s="157"/>
      <c r="L83" s="158"/>
      <c r="M83" s="158"/>
      <c r="Q83" s="191"/>
    </row>
    <row r="84" spans="1:17" s="85" customFormat="1" ht="50.25" customHeight="1" x14ac:dyDescent="0.25">
      <c r="A84" s="98"/>
      <c r="B84" s="100" t="s">
        <v>233</v>
      </c>
      <c r="C84" s="100" t="s">
        <v>397</v>
      </c>
      <c r="D84" s="162" t="s">
        <v>200</v>
      </c>
      <c r="E84" s="226">
        <v>1</v>
      </c>
      <c r="F84" s="226">
        <v>200000</v>
      </c>
      <c r="G84" s="226">
        <v>200547.6</v>
      </c>
      <c r="H84" s="162" t="s">
        <v>275</v>
      </c>
      <c r="I84" s="157"/>
      <c r="J84" s="259"/>
      <c r="K84" s="157"/>
      <c r="L84" s="158"/>
      <c r="M84" s="158"/>
      <c r="Q84" s="191"/>
    </row>
    <row r="85" spans="1:17" s="44" customFormat="1" ht="42.9" customHeight="1" x14ac:dyDescent="0.25">
      <c r="A85" s="98"/>
      <c r="B85" s="100" t="s">
        <v>234</v>
      </c>
      <c r="C85" s="100" t="s">
        <v>397</v>
      </c>
      <c r="D85" s="162" t="s">
        <v>200</v>
      </c>
      <c r="E85" s="226">
        <v>1</v>
      </c>
      <c r="F85" s="226">
        <v>200000</v>
      </c>
      <c r="G85" s="226">
        <v>200547.6</v>
      </c>
      <c r="H85" s="162" t="s">
        <v>275</v>
      </c>
      <c r="I85" s="157"/>
      <c r="J85" s="259"/>
      <c r="K85" s="157"/>
      <c r="L85" s="158"/>
      <c r="M85" s="158"/>
      <c r="N85" s="85"/>
      <c r="O85" s="85"/>
      <c r="P85" s="85"/>
      <c r="Q85" s="191"/>
    </row>
    <row r="86" spans="1:17" s="44" customFormat="1" ht="42.9" customHeight="1" x14ac:dyDescent="0.25">
      <c r="A86" s="98"/>
      <c r="B86" s="100" t="s">
        <v>294</v>
      </c>
      <c r="C86" s="100" t="s">
        <v>272</v>
      </c>
      <c r="D86" s="162" t="s">
        <v>200</v>
      </c>
      <c r="E86" s="226">
        <v>1</v>
      </c>
      <c r="F86" s="226">
        <v>100000</v>
      </c>
      <c r="G86" s="226">
        <v>100205.46</v>
      </c>
      <c r="H86" s="162" t="s">
        <v>275</v>
      </c>
      <c r="I86" s="157"/>
      <c r="J86" s="259"/>
      <c r="K86" s="157"/>
      <c r="L86" s="158"/>
      <c r="M86" s="158"/>
      <c r="N86" s="85"/>
      <c r="O86" s="85"/>
      <c r="P86" s="85"/>
      <c r="Q86" s="191"/>
    </row>
    <row r="87" spans="1:17" s="44" customFormat="1" ht="42.9" customHeight="1" x14ac:dyDescent="0.25">
      <c r="A87" s="98"/>
      <c r="B87" s="100" t="s">
        <v>295</v>
      </c>
      <c r="C87" s="100" t="s">
        <v>272</v>
      </c>
      <c r="D87" s="162" t="s">
        <v>200</v>
      </c>
      <c r="E87" s="226">
        <v>1</v>
      </c>
      <c r="F87" s="226">
        <v>100000</v>
      </c>
      <c r="G87" s="226">
        <v>100205.46</v>
      </c>
      <c r="H87" s="162" t="s">
        <v>275</v>
      </c>
      <c r="I87" s="157"/>
      <c r="J87" s="259"/>
      <c r="K87" s="157"/>
      <c r="L87" s="158"/>
      <c r="M87" s="158"/>
      <c r="N87" s="85"/>
      <c r="O87" s="85"/>
      <c r="P87" s="85"/>
      <c r="Q87" s="191"/>
    </row>
    <row r="88" spans="1:17" s="44" customFormat="1" ht="42.9" customHeight="1" x14ac:dyDescent="0.25">
      <c r="A88" s="98"/>
      <c r="B88" s="100" t="s">
        <v>296</v>
      </c>
      <c r="C88" s="100" t="s">
        <v>272</v>
      </c>
      <c r="D88" s="162" t="s">
        <v>200</v>
      </c>
      <c r="E88" s="226">
        <v>1</v>
      </c>
      <c r="F88" s="226">
        <v>100000</v>
      </c>
      <c r="G88" s="226">
        <v>100205.46</v>
      </c>
      <c r="H88" s="162" t="s">
        <v>275</v>
      </c>
      <c r="I88" s="157"/>
      <c r="J88" s="259"/>
      <c r="K88" s="157"/>
      <c r="L88" s="158"/>
      <c r="M88" s="158"/>
      <c r="N88" s="85"/>
      <c r="O88" s="85"/>
      <c r="P88" s="85"/>
      <c r="Q88" s="191"/>
    </row>
    <row r="89" spans="1:17" s="44" customFormat="1" ht="42.9" customHeight="1" x14ac:dyDescent="0.25">
      <c r="A89" s="98"/>
      <c r="B89" s="100" t="s">
        <v>297</v>
      </c>
      <c r="C89" s="100" t="s">
        <v>272</v>
      </c>
      <c r="D89" s="162" t="s">
        <v>200</v>
      </c>
      <c r="E89" s="226">
        <v>1</v>
      </c>
      <c r="F89" s="226">
        <v>100000</v>
      </c>
      <c r="G89" s="226">
        <v>100205.46</v>
      </c>
      <c r="H89" s="162" t="s">
        <v>275</v>
      </c>
      <c r="I89" s="157"/>
      <c r="J89" s="259"/>
      <c r="K89" s="157"/>
      <c r="L89" s="158"/>
      <c r="M89" s="158"/>
      <c r="N89" s="85"/>
      <c r="O89" s="85"/>
      <c r="P89" s="85"/>
      <c r="Q89" s="191"/>
    </row>
    <row r="90" spans="1:17" s="44" customFormat="1" ht="42.9" customHeight="1" x14ac:dyDescent="0.25">
      <c r="A90" s="98"/>
      <c r="B90" s="100" t="s">
        <v>298</v>
      </c>
      <c r="C90" s="100" t="s">
        <v>272</v>
      </c>
      <c r="D90" s="162" t="s">
        <v>200</v>
      </c>
      <c r="E90" s="226">
        <v>1</v>
      </c>
      <c r="F90" s="226">
        <v>100000</v>
      </c>
      <c r="G90" s="226">
        <v>100205.46</v>
      </c>
      <c r="H90" s="162" t="s">
        <v>275</v>
      </c>
      <c r="I90" s="157"/>
      <c r="J90" s="259"/>
      <c r="K90" s="157"/>
      <c r="L90" s="158"/>
      <c r="M90" s="158"/>
      <c r="N90" s="85"/>
      <c r="O90" s="85"/>
      <c r="P90" s="85"/>
      <c r="Q90" s="191"/>
    </row>
    <row r="91" spans="1:17" s="44" customFormat="1" ht="42.9" customHeight="1" x14ac:dyDescent="0.25">
      <c r="A91" s="98"/>
      <c r="B91" s="100" t="s">
        <v>331</v>
      </c>
      <c r="C91" s="100" t="s">
        <v>272</v>
      </c>
      <c r="D91" s="162" t="s">
        <v>200</v>
      </c>
      <c r="E91" s="226">
        <v>1</v>
      </c>
      <c r="F91" s="226">
        <v>100000</v>
      </c>
      <c r="G91" s="226">
        <v>100205.46</v>
      </c>
      <c r="H91" s="162" t="s">
        <v>275</v>
      </c>
      <c r="I91" s="157"/>
      <c r="J91" s="259"/>
      <c r="K91" s="157"/>
      <c r="L91" s="158"/>
      <c r="M91" s="158"/>
      <c r="N91" s="85"/>
      <c r="O91" s="85"/>
      <c r="P91" s="85"/>
      <c r="Q91" s="191"/>
    </row>
    <row r="92" spans="1:17" s="44" customFormat="1" ht="42.9" customHeight="1" x14ac:dyDescent="0.25">
      <c r="A92" s="98"/>
      <c r="B92" s="100" t="s">
        <v>207</v>
      </c>
      <c r="C92" s="100" t="s">
        <v>103</v>
      </c>
      <c r="D92" s="162" t="s">
        <v>200</v>
      </c>
      <c r="E92" s="226">
        <v>1</v>
      </c>
      <c r="F92" s="226">
        <v>50000</v>
      </c>
      <c r="G92" s="226">
        <v>50062.41</v>
      </c>
      <c r="H92" s="162" t="s">
        <v>275</v>
      </c>
      <c r="I92" s="157"/>
      <c r="J92" s="259"/>
      <c r="K92" s="157"/>
      <c r="L92" s="158"/>
      <c r="M92" s="158"/>
      <c r="N92" s="85"/>
      <c r="O92" s="85"/>
      <c r="P92" s="85"/>
      <c r="Q92" s="191"/>
    </row>
    <row r="93" spans="1:17" s="44" customFormat="1" ht="42.9" customHeight="1" x14ac:dyDescent="0.25">
      <c r="A93" s="98"/>
      <c r="B93" s="100" t="s">
        <v>338</v>
      </c>
      <c r="C93" s="100" t="s">
        <v>396</v>
      </c>
      <c r="D93" s="162" t="s">
        <v>274</v>
      </c>
      <c r="E93" s="226">
        <v>970</v>
      </c>
      <c r="F93" s="226">
        <v>970000</v>
      </c>
      <c r="G93" s="226">
        <v>980137.2699999999</v>
      </c>
      <c r="H93" s="162" t="s">
        <v>275</v>
      </c>
      <c r="I93" s="157"/>
      <c r="J93" s="259"/>
      <c r="K93" s="157"/>
      <c r="L93" s="158"/>
      <c r="M93" s="158"/>
      <c r="N93" s="85"/>
      <c r="O93" s="85"/>
      <c r="P93" s="85"/>
      <c r="Q93" s="191"/>
    </row>
    <row r="94" spans="1:17" s="44" customFormat="1" ht="42.9" customHeight="1" x14ac:dyDescent="0.25">
      <c r="A94" s="98"/>
      <c r="B94" s="100" t="s">
        <v>270</v>
      </c>
      <c r="C94" s="100" t="s">
        <v>271</v>
      </c>
      <c r="D94" s="162" t="s">
        <v>274</v>
      </c>
      <c r="E94" s="226">
        <v>865</v>
      </c>
      <c r="F94" s="226">
        <v>865000</v>
      </c>
      <c r="G94" s="226">
        <v>875188.72</v>
      </c>
      <c r="H94" s="162" t="s">
        <v>275</v>
      </c>
      <c r="I94" s="157"/>
      <c r="J94" s="259"/>
      <c r="K94" s="157"/>
      <c r="L94" s="158"/>
      <c r="M94" s="158"/>
      <c r="N94" s="85"/>
      <c r="O94" s="85"/>
      <c r="P94" s="85"/>
      <c r="Q94" s="191"/>
    </row>
    <row r="95" spans="1:17" s="44" customFormat="1" ht="42.9" customHeight="1" x14ac:dyDescent="0.25">
      <c r="A95" s="98"/>
      <c r="B95" s="100" t="s">
        <v>203</v>
      </c>
      <c r="C95" s="100" t="s">
        <v>396</v>
      </c>
      <c r="D95" s="162" t="s">
        <v>274</v>
      </c>
      <c r="E95" s="226">
        <v>610</v>
      </c>
      <c r="F95" s="226">
        <v>610000</v>
      </c>
      <c r="G95" s="226">
        <v>615692.77</v>
      </c>
      <c r="H95" s="162" t="s">
        <v>275</v>
      </c>
      <c r="I95" s="157"/>
      <c r="J95" s="259"/>
      <c r="K95" s="157"/>
      <c r="L95" s="158"/>
      <c r="M95" s="158"/>
      <c r="N95" s="85"/>
      <c r="O95" s="85"/>
      <c r="P95" s="85"/>
      <c r="Q95" s="191"/>
    </row>
    <row r="96" spans="1:17" s="44" customFormat="1" ht="42.9" customHeight="1" x14ac:dyDescent="0.25">
      <c r="A96" s="98"/>
      <c r="B96" s="100" t="s">
        <v>230</v>
      </c>
      <c r="C96" s="100" t="s">
        <v>398</v>
      </c>
      <c r="D96" s="162" t="s">
        <v>274</v>
      </c>
      <c r="E96" s="226">
        <v>488</v>
      </c>
      <c r="F96" s="226">
        <v>488000</v>
      </c>
      <c r="G96" s="226">
        <v>488200.55</v>
      </c>
      <c r="H96" s="162" t="s">
        <v>275</v>
      </c>
      <c r="I96" s="157"/>
      <c r="J96" s="259"/>
      <c r="K96" s="157"/>
      <c r="L96" s="158"/>
      <c r="M96" s="158"/>
      <c r="N96" s="85"/>
      <c r="O96" s="85"/>
      <c r="P96" s="85"/>
      <c r="Q96" s="191"/>
    </row>
    <row r="97" spans="1:17" s="44" customFormat="1" ht="42.9" customHeight="1" x14ac:dyDescent="0.25">
      <c r="A97" s="98"/>
      <c r="B97" s="100" t="s">
        <v>299</v>
      </c>
      <c r="C97" s="100" t="s">
        <v>300</v>
      </c>
      <c r="D97" s="162" t="s">
        <v>274</v>
      </c>
      <c r="E97" s="226">
        <v>164</v>
      </c>
      <c r="F97" s="226">
        <v>164000</v>
      </c>
      <c r="G97" s="226">
        <v>166231.74</v>
      </c>
      <c r="H97" s="162" t="s">
        <v>275</v>
      </c>
      <c r="I97" s="157"/>
      <c r="J97" s="259"/>
      <c r="K97" s="157"/>
      <c r="L97" s="158"/>
      <c r="M97" s="158"/>
      <c r="N97" s="85"/>
      <c r="O97" s="85"/>
      <c r="P97" s="85"/>
      <c r="Q97" s="191"/>
    </row>
    <row r="98" spans="1:17" s="44" customFormat="1" ht="42.9" customHeight="1" x14ac:dyDescent="0.25">
      <c r="A98" s="98"/>
      <c r="B98" s="100" t="s">
        <v>214</v>
      </c>
      <c r="C98" s="100" t="s">
        <v>98</v>
      </c>
      <c r="D98" s="162" t="s">
        <v>274</v>
      </c>
      <c r="E98" s="226">
        <v>1569</v>
      </c>
      <c r="F98" s="226">
        <v>1569000</v>
      </c>
      <c r="G98" s="226">
        <v>1572266.272999983</v>
      </c>
      <c r="H98" s="162" t="s">
        <v>275</v>
      </c>
      <c r="I98" s="157"/>
      <c r="J98" s="259"/>
      <c r="K98" s="157"/>
      <c r="L98" s="158"/>
      <c r="M98" s="158"/>
      <c r="N98" s="85"/>
      <c r="O98" s="85"/>
      <c r="P98" s="85"/>
      <c r="Q98" s="191"/>
    </row>
    <row r="99" spans="1:17" s="44" customFormat="1" ht="42.9" customHeight="1" x14ac:dyDescent="0.25">
      <c r="A99" s="98"/>
      <c r="B99" s="100" t="s">
        <v>301</v>
      </c>
      <c r="C99" s="100" t="s">
        <v>272</v>
      </c>
      <c r="D99" s="162" t="s">
        <v>274</v>
      </c>
      <c r="E99" s="226">
        <v>50</v>
      </c>
      <c r="F99" s="226">
        <v>50000</v>
      </c>
      <c r="G99" s="226">
        <v>50357.08</v>
      </c>
      <c r="H99" s="162" t="s">
        <v>275</v>
      </c>
      <c r="I99" s="157"/>
      <c r="J99" s="259"/>
      <c r="K99" s="157"/>
      <c r="L99" s="158"/>
      <c r="M99" s="158"/>
      <c r="N99" s="85"/>
      <c r="O99" s="85"/>
      <c r="P99" s="85"/>
      <c r="Q99" s="191"/>
    </row>
    <row r="100" spans="1:17" s="44" customFormat="1" ht="42.9" customHeight="1" x14ac:dyDescent="0.25">
      <c r="A100" s="98"/>
      <c r="B100" s="100" t="s">
        <v>410</v>
      </c>
      <c r="C100" s="100" t="s">
        <v>411</v>
      </c>
      <c r="D100" s="162" t="s">
        <v>274</v>
      </c>
      <c r="E100" s="226">
        <v>900</v>
      </c>
      <c r="F100" s="226">
        <v>900000</v>
      </c>
      <c r="G100" s="226">
        <v>901487.05</v>
      </c>
      <c r="H100" s="162" t="s">
        <v>275</v>
      </c>
      <c r="I100" s="157"/>
      <c r="J100" s="259"/>
      <c r="K100" s="157"/>
      <c r="L100" s="158"/>
      <c r="M100" s="158"/>
      <c r="N100" s="85"/>
      <c r="O100" s="85"/>
      <c r="P100" s="85"/>
      <c r="Q100" s="191"/>
    </row>
    <row r="101" spans="1:17" s="44" customFormat="1" ht="42.9" customHeight="1" x14ac:dyDescent="0.25">
      <c r="A101" s="98"/>
      <c r="B101" s="100" t="s">
        <v>410</v>
      </c>
      <c r="C101" s="100" t="s">
        <v>411</v>
      </c>
      <c r="D101" s="162" t="s">
        <v>274</v>
      </c>
      <c r="E101" s="226">
        <v>200</v>
      </c>
      <c r="F101" s="226">
        <v>200000</v>
      </c>
      <c r="G101" s="226">
        <v>200330.46000000002</v>
      </c>
      <c r="H101" s="162" t="s">
        <v>275</v>
      </c>
      <c r="I101" s="157"/>
      <c r="J101" s="259"/>
      <c r="K101" s="157"/>
      <c r="L101" s="158"/>
      <c r="M101" s="158"/>
      <c r="N101" s="85"/>
      <c r="O101" s="85"/>
      <c r="P101" s="85"/>
      <c r="Q101" s="191"/>
    </row>
    <row r="102" spans="1:17" s="44" customFormat="1" ht="42.9" customHeight="1" x14ac:dyDescent="0.25">
      <c r="A102" s="98"/>
      <c r="B102" s="100" t="s">
        <v>194</v>
      </c>
      <c r="C102" s="100" t="s">
        <v>398</v>
      </c>
      <c r="D102" s="162" t="s">
        <v>274</v>
      </c>
      <c r="E102" s="226">
        <v>486</v>
      </c>
      <c r="F102" s="226">
        <v>486000</v>
      </c>
      <c r="G102" s="226">
        <v>486069.92</v>
      </c>
      <c r="H102" s="162" t="s">
        <v>275</v>
      </c>
      <c r="I102" s="157"/>
      <c r="J102" s="259"/>
      <c r="K102" s="157"/>
      <c r="L102" s="158"/>
      <c r="M102" s="158"/>
      <c r="N102" s="85"/>
      <c r="O102" s="85"/>
      <c r="P102" s="85"/>
      <c r="Q102" s="191"/>
    </row>
    <row r="103" spans="1:17" s="44" customFormat="1" ht="20.100000000000001" customHeight="1" x14ac:dyDescent="0.3">
      <c r="A103" s="98"/>
      <c r="B103" s="408" t="s">
        <v>420</v>
      </c>
      <c r="C103" s="409"/>
      <c r="D103" s="409"/>
      <c r="E103" s="410"/>
      <c r="F103" s="121">
        <v>26310000</v>
      </c>
      <c r="G103" s="121">
        <v>26562014.713000003</v>
      </c>
      <c r="H103" s="121"/>
      <c r="I103" s="158"/>
      <c r="K103" s="204"/>
      <c r="L103" s="205"/>
      <c r="M103" s="205"/>
      <c r="N103" s="363"/>
      <c r="O103" s="362"/>
      <c r="P103" s="52"/>
      <c r="Q103" s="207"/>
    </row>
    <row r="104" spans="1:17" s="10" customFormat="1" ht="20.100000000000001" customHeight="1" x14ac:dyDescent="0.3">
      <c r="A104" s="98"/>
      <c r="B104" s="408" t="s">
        <v>421</v>
      </c>
      <c r="C104" s="409"/>
      <c r="D104" s="409"/>
      <c r="E104" s="410"/>
      <c r="F104" s="121">
        <v>81124685</v>
      </c>
      <c r="G104" s="121">
        <v>82036092.36999999</v>
      </c>
      <c r="H104" s="101"/>
      <c r="I104" s="158"/>
      <c r="J104" s="9"/>
      <c r="K104" s="81"/>
      <c r="L104" s="9"/>
      <c r="M104" s="9"/>
      <c r="N104" s="19"/>
      <c r="O104" s="19"/>
      <c r="P104" s="9"/>
      <c r="Q104" s="343"/>
    </row>
    <row r="105" spans="1:17" s="10" customFormat="1" ht="16.8" x14ac:dyDescent="0.3">
      <c r="A105" s="62"/>
      <c r="B105" s="8"/>
      <c r="C105" s="9"/>
      <c r="D105" s="9"/>
      <c r="E105" s="9"/>
      <c r="F105" s="9"/>
      <c r="G105" s="83"/>
      <c r="H105" s="9"/>
      <c r="I105" s="9"/>
      <c r="J105" s="9"/>
      <c r="K105" s="81"/>
      <c r="L105" s="9"/>
      <c r="M105" s="9"/>
      <c r="N105" s="9"/>
      <c r="O105" s="9"/>
      <c r="P105" s="9"/>
      <c r="Q105" s="189"/>
    </row>
    <row r="106" spans="1:17" s="10" customFormat="1" ht="29.4" customHeight="1" x14ac:dyDescent="0.3">
      <c r="A106" s="62"/>
      <c r="B106" s="122" t="s">
        <v>422</v>
      </c>
      <c r="C106" s="123"/>
      <c r="D106" s="123"/>
      <c r="E106" s="84" t="s">
        <v>140</v>
      </c>
      <c r="F106" s="124" t="s">
        <v>155</v>
      </c>
      <c r="G106" s="101" t="s">
        <v>156</v>
      </c>
      <c r="J106" s="9"/>
      <c r="K106" s="19"/>
      <c r="L106" s="19"/>
      <c r="M106" s="19"/>
      <c r="N106" s="9"/>
      <c r="O106" s="9"/>
      <c r="P106" s="9"/>
      <c r="Q106" s="189"/>
    </row>
    <row r="107" spans="1:17" s="10" customFormat="1" ht="23.1" customHeight="1" x14ac:dyDescent="0.3">
      <c r="A107" s="62"/>
      <c r="B107" s="125" t="s">
        <v>274</v>
      </c>
      <c r="C107" s="126"/>
      <c r="D107" s="126"/>
      <c r="E107" s="127">
        <v>19946</v>
      </c>
      <c r="F107" s="127">
        <v>19946000</v>
      </c>
      <c r="G107" s="127">
        <v>20146665.002999987</v>
      </c>
      <c r="J107" s="9"/>
      <c r="K107" s="19"/>
      <c r="L107" s="19"/>
      <c r="M107" s="19"/>
      <c r="N107" s="9"/>
      <c r="O107" s="9"/>
      <c r="P107" s="9"/>
      <c r="Q107" s="189"/>
    </row>
    <row r="108" spans="1:17" s="10" customFormat="1" ht="23.1" customHeight="1" x14ac:dyDescent="0.3">
      <c r="A108" s="62"/>
      <c r="B108" s="125" t="s">
        <v>200</v>
      </c>
      <c r="C108" s="126"/>
      <c r="D108" s="126"/>
      <c r="E108" s="127">
        <v>45</v>
      </c>
      <c r="F108" s="127">
        <v>6364000</v>
      </c>
      <c r="G108" s="127">
        <v>6415349.709999999</v>
      </c>
      <c r="J108" s="9"/>
      <c r="K108" s="19"/>
      <c r="L108" s="19"/>
      <c r="M108" s="19"/>
      <c r="N108" s="9"/>
      <c r="O108" s="9"/>
      <c r="P108" s="9"/>
      <c r="Q108" s="189"/>
    </row>
    <row r="109" spans="1:17" s="10" customFormat="1" ht="16.8" x14ac:dyDescent="0.3">
      <c r="A109" s="62"/>
      <c r="B109" s="39" t="s">
        <v>88</v>
      </c>
      <c r="C109" s="128"/>
      <c r="D109" s="128"/>
      <c r="E109" s="121">
        <v>19991</v>
      </c>
      <c r="F109" s="121">
        <v>26310000</v>
      </c>
      <c r="G109" s="121">
        <v>26562014.712999985</v>
      </c>
      <c r="H109" s="154"/>
      <c r="I109" s="154"/>
      <c r="J109" s="9"/>
      <c r="K109" s="9"/>
      <c r="L109" s="19"/>
      <c r="M109" s="9"/>
      <c r="N109" s="9"/>
      <c r="O109" s="9"/>
      <c r="P109" s="9"/>
      <c r="Q109" s="189"/>
    </row>
    <row r="110" spans="1:17" s="10" customFormat="1" ht="16.8" x14ac:dyDescent="0.3">
      <c r="A110" s="62"/>
      <c r="B110" s="48"/>
      <c r="C110" s="48"/>
      <c r="D110" s="48"/>
      <c r="E110" s="111"/>
      <c r="F110" s="112"/>
      <c r="G110" s="112"/>
      <c r="J110" s="9"/>
      <c r="K110" s="9"/>
      <c r="L110" s="19"/>
      <c r="M110" s="9"/>
      <c r="N110" s="9"/>
      <c r="O110" s="9"/>
      <c r="P110" s="9"/>
      <c r="Q110" s="193"/>
    </row>
    <row r="111" spans="1:17" s="10" customFormat="1" ht="16.8" x14ac:dyDescent="0.3">
      <c r="A111" s="62"/>
      <c r="B111" s="11" t="s">
        <v>138</v>
      </c>
      <c r="C111" s="9"/>
      <c r="D111" s="9"/>
      <c r="E111" s="9"/>
      <c r="F111" s="9"/>
      <c r="G111" s="19"/>
      <c r="H111" s="9"/>
      <c r="I111" s="9"/>
      <c r="J111" s="9"/>
      <c r="K111" s="81"/>
      <c r="L111" s="9"/>
      <c r="M111" s="9"/>
      <c r="N111" s="9"/>
      <c r="O111" s="9"/>
      <c r="P111" s="9"/>
      <c r="Q111" s="189"/>
    </row>
    <row r="112" spans="1:17" s="10" customFormat="1" ht="16.8" x14ac:dyDescent="0.3">
      <c r="A112" s="62"/>
      <c r="B112" s="8"/>
      <c r="C112" s="9"/>
      <c r="D112" s="9"/>
      <c r="E112" s="9"/>
      <c r="F112" s="9"/>
      <c r="G112" s="9"/>
      <c r="H112" s="9"/>
      <c r="I112" s="9"/>
      <c r="J112" s="9"/>
      <c r="K112" s="81"/>
      <c r="L112" s="9"/>
      <c r="M112" s="9"/>
      <c r="N112" s="9"/>
      <c r="O112" s="9"/>
      <c r="P112" s="9"/>
      <c r="Q112" s="189"/>
    </row>
    <row r="113" spans="1:31" s="10" customFormat="1" ht="16.8" x14ac:dyDescent="0.3">
      <c r="A113" s="62"/>
      <c r="B113" s="8"/>
      <c r="C113" s="9"/>
      <c r="D113" s="9"/>
      <c r="E113" s="9"/>
      <c r="F113" s="9"/>
      <c r="G113" s="9"/>
      <c r="H113" s="9"/>
      <c r="I113" s="9"/>
      <c r="J113" s="9"/>
      <c r="K113" s="81"/>
      <c r="L113" s="9"/>
      <c r="M113" s="9"/>
      <c r="N113" s="9"/>
      <c r="O113" s="9"/>
      <c r="P113" s="9"/>
      <c r="Q113" s="189"/>
    </row>
    <row r="114" spans="1:31" s="85" customFormat="1" ht="57" customHeight="1" x14ac:dyDescent="0.25">
      <c r="A114" s="98"/>
      <c r="B114" s="84" t="s">
        <v>32</v>
      </c>
      <c r="C114" s="84" t="s">
        <v>19</v>
      </c>
      <c r="D114" s="84" t="s">
        <v>76</v>
      </c>
      <c r="E114" s="84" t="s">
        <v>94</v>
      </c>
      <c r="F114" s="84" t="s">
        <v>110</v>
      </c>
      <c r="G114" s="84" t="s">
        <v>111</v>
      </c>
      <c r="H114" s="84" t="s">
        <v>77</v>
      </c>
      <c r="I114" s="84" t="s">
        <v>78</v>
      </c>
      <c r="J114" s="84" t="s">
        <v>95</v>
      </c>
      <c r="K114" s="84" t="s">
        <v>96</v>
      </c>
      <c r="L114" s="84" t="s">
        <v>20</v>
      </c>
      <c r="M114" s="84" t="s">
        <v>112</v>
      </c>
      <c r="N114" s="84" t="s">
        <v>153</v>
      </c>
      <c r="O114" s="84" t="s">
        <v>154</v>
      </c>
      <c r="P114" s="350" t="s">
        <v>100</v>
      </c>
      <c r="R114" s="214"/>
      <c r="X114" s="215"/>
    </row>
    <row r="115" spans="1:31" s="44" customFormat="1" ht="40.049999999999997" customHeight="1" x14ac:dyDescent="0.25">
      <c r="A115" s="156"/>
      <c r="B115" s="100" t="s">
        <v>203</v>
      </c>
      <c r="C115" s="100" t="s">
        <v>396</v>
      </c>
      <c r="D115" s="151" t="s">
        <v>109</v>
      </c>
      <c r="E115" s="151" t="s">
        <v>197</v>
      </c>
      <c r="F115" s="165">
        <v>44949</v>
      </c>
      <c r="G115" s="165">
        <v>45131</v>
      </c>
      <c r="H115" s="151" t="s">
        <v>198</v>
      </c>
      <c r="I115" s="127">
        <v>700000</v>
      </c>
      <c r="J115" s="127">
        <v>700000</v>
      </c>
      <c r="K115" s="127">
        <v>715246.58000000007</v>
      </c>
      <c r="L115" s="127">
        <v>700000</v>
      </c>
      <c r="M115" s="150">
        <v>0.05</v>
      </c>
      <c r="N115" s="150">
        <v>2.2793791174604651E-2</v>
      </c>
      <c r="O115" s="349">
        <v>0.7</v>
      </c>
      <c r="P115" s="351">
        <v>9.4925983254590049E-2</v>
      </c>
      <c r="Q115" s="52"/>
      <c r="R115" s="52"/>
      <c r="T115" s="153"/>
      <c r="V115" s="52"/>
      <c r="X115" s="52"/>
      <c r="Z115" s="52"/>
      <c r="AE115" s="52"/>
    </row>
    <row r="116" spans="1:31" s="44" customFormat="1" ht="40.049999999999997" customHeight="1" x14ac:dyDescent="0.25">
      <c r="A116" s="156"/>
      <c r="B116" s="100" t="s">
        <v>203</v>
      </c>
      <c r="C116" s="100" t="s">
        <v>396</v>
      </c>
      <c r="D116" s="151" t="s">
        <v>109</v>
      </c>
      <c r="E116" s="151" t="s">
        <v>197</v>
      </c>
      <c r="F116" s="165">
        <v>44965</v>
      </c>
      <c r="G116" s="165">
        <v>45147</v>
      </c>
      <c r="H116" s="151" t="s">
        <v>198</v>
      </c>
      <c r="I116" s="127">
        <v>440000</v>
      </c>
      <c r="J116" s="127">
        <v>440000</v>
      </c>
      <c r="K116" s="127">
        <v>448619.32999999996</v>
      </c>
      <c r="L116" s="127">
        <v>440000</v>
      </c>
      <c r="M116" s="150">
        <v>0.05</v>
      </c>
      <c r="N116" s="150">
        <v>1.4327525881180067E-2</v>
      </c>
      <c r="O116" s="349">
        <v>0.7</v>
      </c>
      <c r="P116" s="351">
        <v>5.9667760902885177E-2</v>
      </c>
      <c r="Q116" s="52"/>
      <c r="R116" s="52"/>
      <c r="T116" s="153"/>
      <c r="V116" s="52"/>
      <c r="X116" s="52"/>
      <c r="Z116" s="52"/>
      <c r="AE116" s="52"/>
    </row>
    <row r="117" spans="1:31" s="44" customFormat="1" ht="40.049999999999997" customHeight="1" x14ac:dyDescent="0.25">
      <c r="A117" s="156"/>
      <c r="B117" s="100" t="s">
        <v>203</v>
      </c>
      <c r="C117" s="100" t="s">
        <v>396</v>
      </c>
      <c r="D117" s="151" t="s">
        <v>109</v>
      </c>
      <c r="E117" s="151" t="s">
        <v>197</v>
      </c>
      <c r="F117" s="165">
        <v>44970</v>
      </c>
      <c r="G117" s="165">
        <v>45152</v>
      </c>
      <c r="H117" s="151" t="s">
        <v>198</v>
      </c>
      <c r="I117" s="127">
        <v>430000</v>
      </c>
      <c r="J117" s="127">
        <v>430000</v>
      </c>
      <c r="K117" s="127">
        <v>438128.95</v>
      </c>
      <c r="L117" s="127">
        <v>430000</v>
      </c>
      <c r="M117" s="150">
        <v>0.05</v>
      </c>
      <c r="N117" s="150">
        <v>1.400190029297143E-2</v>
      </c>
      <c r="O117" s="349">
        <v>0.7</v>
      </c>
      <c r="P117" s="351">
        <v>5.8311675427819606E-2</v>
      </c>
      <c r="Q117" s="52"/>
      <c r="R117" s="52"/>
      <c r="T117" s="153"/>
      <c r="V117" s="52"/>
      <c r="X117" s="52"/>
      <c r="Z117" s="52"/>
      <c r="AE117" s="52"/>
    </row>
    <row r="118" spans="1:31" s="44" customFormat="1" ht="40.049999999999997" customHeight="1" x14ac:dyDescent="0.25">
      <c r="A118" s="156"/>
      <c r="B118" s="100" t="s">
        <v>338</v>
      </c>
      <c r="C118" s="100" t="s">
        <v>396</v>
      </c>
      <c r="D118" s="151" t="s">
        <v>109</v>
      </c>
      <c r="E118" s="151" t="s">
        <v>197</v>
      </c>
      <c r="F118" s="165">
        <v>44973</v>
      </c>
      <c r="G118" s="165">
        <v>45155</v>
      </c>
      <c r="H118" s="151" t="s">
        <v>198</v>
      </c>
      <c r="I118" s="127">
        <v>100000</v>
      </c>
      <c r="J118" s="127">
        <v>100000</v>
      </c>
      <c r="K118" s="127">
        <v>101849.25</v>
      </c>
      <c r="L118" s="127">
        <v>100000</v>
      </c>
      <c r="M118" s="150">
        <v>0.05</v>
      </c>
      <c r="N118" s="150">
        <v>3.2562558820863788E-3</v>
      </c>
      <c r="O118" s="349">
        <v>0.7</v>
      </c>
      <c r="P118" s="351">
        <v>1.3560854750655722E-2</v>
      </c>
      <c r="Q118" s="52"/>
      <c r="R118" s="52"/>
      <c r="T118" s="153"/>
      <c r="V118" s="52"/>
      <c r="X118" s="52"/>
      <c r="Z118" s="52"/>
      <c r="AE118" s="52"/>
    </row>
    <row r="119" spans="1:31" s="44" customFormat="1" ht="40.049999999999997" customHeight="1" x14ac:dyDescent="0.25">
      <c r="A119" s="156"/>
      <c r="B119" s="100" t="s">
        <v>203</v>
      </c>
      <c r="C119" s="100" t="s">
        <v>396</v>
      </c>
      <c r="D119" s="151" t="s">
        <v>109</v>
      </c>
      <c r="E119" s="151" t="s">
        <v>197</v>
      </c>
      <c r="F119" s="165">
        <v>44979</v>
      </c>
      <c r="G119" s="165">
        <v>45161</v>
      </c>
      <c r="H119" s="151" t="s">
        <v>198</v>
      </c>
      <c r="I119" s="127">
        <v>60000</v>
      </c>
      <c r="J119" s="127">
        <v>60000</v>
      </c>
      <c r="K119" s="127">
        <v>61060.229999999996</v>
      </c>
      <c r="L119" s="127">
        <v>60000</v>
      </c>
      <c r="M119" s="150">
        <v>0.05</v>
      </c>
      <c r="N119" s="150">
        <v>1.9537535292518272E-3</v>
      </c>
      <c r="O119" s="349">
        <v>0.7</v>
      </c>
      <c r="P119" s="351">
        <v>8.136512850393433E-3</v>
      </c>
      <c r="Q119" s="52"/>
      <c r="R119" s="52"/>
      <c r="T119" s="153"/>
      <c r="V119" s="52"/>
      <c r="X119" s="52"/>
      <c r="Z119" s="52"/>
      <c r="AE119" s="52"/>
    </row>
    <row r="120" spans="1:31" s="44" customFormat="1" ht="40.049999999999997" customHeight="1" x14ac:dyDescent="0.25">
      <c r="A120" s="156"/>
      <c r="B120" s="100" t="s">
        <v>104</v>
      </c>
      <c r="C120" s="100" t="s">
        <v>103</v>
      </c>
      <c r="D120" s="151" t="s">
        <v>108</v>
      </c>
      <c r="E120" s="151" t="s">
        <v>197</v>
      </c>
      <c r="F120" s="165">
        <v>44981</v>
      </c>
      <c r="G120" s="165">
        <v>45163</v>
      </c>
      <c r="H120" s="151" t="s">
        <v>198</v>
      </c>
      <c r="I120" s="127">
        <v>275000</v>
      </c>
      <c r="J120" s="127">
        <v>275000</v>
      </c>
      <c r="K120" s="127">
        <v>279784.31</v>
      </c>
      <c r="L120" s="127">
        <v>275000</v>
      </c>
      <c r="M120" s="150">
        <v>0.05</v>
      </c>
      <c r="N120" s="150">
        <v>8.9547036757375419E-3</v>
      </c>
      <c r="O120" s="349">
        <v>0.9</v>
      </c>
      <c r="P120" s="351">
        <v>0.84615384615384615</v>
      </c>
      <c r="Q120" s="52"/>
      <c r="R120" s="52"/>
      <c r="T120" s="153"/>
      <c r="V120" s="52"/>
      <c r="X120" s="52"/>
      <c r="Z120" s="52"/>
      <c r="AE120" s="52"/>
    </row>
    <row r="121" spans="1:31" s="44" customFormat="1" ht="40.049999999999997" customHeight="1" x14ac:dyDescent="0.25">
      <c r="A121" s="156"/>
      <c r="B121" s="100" t="s">
        <v>338</v>
      </c>
      <c r="C121" s="100" t="s">
        <v>396</v>
      </c>
      <c r="D121" s="151" t="s">
        <v>109</v>
      </c>
      <c r="E121" s="151" t="s">
        <v>197</v>
      </c>
      <c r="F121" s="165">
        <v>45001</v>
      </c>
      <c r="G121" s="165">
        <v>45183</v>
      </c>
      <c r="H121" s="151" t="s">
        <v>198</v>
      </c>
      <c r="I121" s="127">
        <v>6000</v>
      </c>
      <c r="J121" s="127">
        <v>6000</v>
      </c>
      <c r="K121" s="127">
        <v>6088.09</v>
      </c>
      <c r="L121" s="127">
        <v>6000</v>
      </c>
      <c r="M121" s="150">
        <v>0.05</v>
      </c>
      <c r="N121" s="150">
        <v>1.9537535292518272E-4</v>
      </c>
      <c r="O121" s="349">
        <v>0.7</v>
      </c>
      <c r="P121" s="351">
        <v>8.1365128503934334E-4</v>
      </c>
      <c r="Q121" s="52"/>
      <c r="R121" s="52"/>
      <c r="T121" s="153"/>
      <c r="V121" s="52"/>
      <c r="X121" s="52"/>
      <c r="Z121" s="52"/>
      <c r="AE121" s="52"/>
    </row>
    <row r="122" spans="1:31" s="44" customFormat="1" ht="40.049999999999997" customHeight="1" x14ac:dyDescent="0.25">
      <c r="A122" s="156"/>
      <c r="B122" s="100" t="s">
        <v>203</v>
      </c>
      <c r="C122" s="100" t="s">
        <v>396</v>
      </c>
      <c r="D122" s="151" t="s">
        <v>109</v>
      </c>
      <c r="E122" s="151" t="s">
        <v>197</v>
      </c>
      <c r="F122" s="165">
        <v>45005</v>
      </c>
      <c r="G122" s="165">
        <v>45187</v>
      </c>
      <c r="H122" s="151" t="s">
        <v>198</v>
      </c>
      <c r="I122" s="127">
        <v>720000</v>
      </c>
      <c r="J122" s="127">
        <v>720000</v>
      </c>
      <c r="K122" s="127">
        <v>730158.91</v>
      </c>
      <c r="L122" s="127">
        <v>720000</v>
      </c>
      <c r="M122" s="150">
        <v>0.05</v>
      </c>
      <c r="N122" s="150">
        <v>2.344504235102193E-2</v>
      </c>
      <c r="O122" s="349">
        <v>0.7</v>
      </c>
      <c r="P122" s="351">
        <v>9.7638154204721203E-2</v>
      </c>
      <c r="Q122" s="52"/>
      <c r="R122" s="52"/>
      <c r="T122" s="153"/>
      <c r="V122" s="52"/>
      <c r="X122" s="52"/>
      <c r="Z122" s="52"/>
      <c r="AE122" s="52"/>
    </row>
    <row r="123" spans="1:31" s="44" customFormat="1" ht="40.049999999999997" customHeight="1" x14ac:dyDescent="0.25">
      <c r="A123" s="156"/>
      <c r="B123" s="100" t="s">
        <v>203</v>
      </c>
      <c r="C123" s="100" t="s">
        <v>396</v>
      </c>
      <c r="D123" s="151" t="s">
        <v>109</v>
      </c>
      <c r="E123" s="151" t="s">
        <v>197</v>
      </c>
      <c r="F123" s="165">
        <v>45006</v>
      </c>
      <c r="G123" s="165">
        <v>45188</v>
      </c>
      <c r="H123" s="151" t="s">
        <v>198</v>
      </c>
      <c r="I123" s="127">
        <v>1330000</v>
      </c>
      <c r="J123" s="127">
        <v>1330000</v>
      </c>
      <c r="K123" s="127">
        <v>1348583.7</v>
      </c>
      <c r="L123" s="127">
        <v>1330000</v>
      </c>
      <c r="M123" s="150">
        <v>0.05</v>
      </c>
      <c r="N123" s="150">
        <v>4.3308203231748839E-2</v>
      </c>
      <c r="O123" s="349">
        <v>0.7</v>
      </c>
      <c r="P123" s="351">
        <v>0.18035936818372111</v>
      </c>
      <c r="Q123" s="52"/>
      <c r="R123" s="52"/>
      <c r="T123" s="153"/>
      <c r="V123" s="52"/>
      <c r="X123" s="52"/>
      <c r="Z123" s="52"/>
      <c r="AE123" s="52"/>
    </row>
    <row r="124" spans="1:31" s="44" customFormat="1" ht="40.049999999999997" customHeight="1" x14ac:dyDescent="0.25">
      <c r="A124" s="156"/>
      <c r="B124" s="100" t="s">
        <v>273</v>
      </c>
      <c r="C124" s="100" t="s">
        <v>399</v>
      </c>
      <c r="D124" s="151" t="s">
        <v>108</v>
      </c>
      <c r="E124" s="151" t="s">
        <v>197</v>
      </c>
      <c r="F124" s="165">
        <v>45006</v>
      </c>
      <c r="G124" s="165">
        <v>45188</v>
      </c>
      <c r="H124" s="151" t="s">
        <v>198</v>
      </c>
      <c r="I124" s="127">
        <v>118000</v>
      </c>
      <c r="J124" s="127">
        <v>118000</v>
      </c>
      <c r="K124" s="127">
        <v>119649.12</v>
      </c>
      <c r="L124" s="127">
        <v>118000</v>
      </c>
      <c r="M124" s="150">
        <v>0.05</v>
      </c>
      <c r="N124" s="150">
        <v>3.8423819408619272E-3</v>
      </c>
      <c r="O124" s="349">
        <v>0.9</v>
      </c>
      <c r="P124" s="351">
        <v>9.1828793774319073E-2</v>
      </c>
      <c r="Q124" s="52"/>
      <c r="R124" s="52"/>
      <c r="T124" s="153"/>
      <c r="V124" s="52"/>
      <c r="X124" s="52"/>
      <c r="Z124" s="52"/>
      <c r="AE124" s="52"/>
    </row>
    <row r="125" spans="1:31" s="44" customFormat="1" ht="40.049999999999997" customHeight="1" x14ac:dyDescent="0.25">
      <c r="A125" s="156"/>
      <c r="B125" s="100" t="s">
        <v>273</v>
      </c>
      <c r="C125" s="100" t="s">
        <v>399</v>
      </c>
      <c r="D125" s="151" t="s">
        <v>108</v>
      </c>
      <c r="E125" s="151" t="s">
        <v>197</v>
      </c>
      <c r="F125" s="165">
        <v>45007</v>
      </c>
      <c r="G125" s="165">
        <v>45189</v>
      </c>
      <c r="H125" s="151" t="s">
        <v>198</v>
      </c>
      <c r="I125" s="127">
        <v>167000</v>
      </c>
      <c r="J125" s="127">
        <v>167000</v>
      </c>
      <c r="K125" s="127">
        <v>169310.28</v>
      </c>
      <c r="L125" s="127">
        <v>167000</v>
      </c>
      <c r="M125" s="150">
        <v>0.05</v>
      </c>
      <c r="N125" s="150">
        <v>5.4379473230842532E-3</v>
      </c>
      <c r="O125" s="349">
        <v>0.9</v>
      </c>
      <c r="P125" s="351">
        <v>0.12996108949416343</v>
      </c>
      <c r="Q125" s="52"/>
      <c r="R125" s="52"/>
      <c r="T125" s="153"/>
      <c r="V125" s="52"/>
      <c r="X125" s="52"/>
      <c r="Z125" s="52"/>
      <c r="AE125" s="52"/>
    </row>
    <row r="126" spans="1:31" s="44" customFormat="1" ht="40.049999999999997" customHeight="1" x14ac:dyDescent="0.25">
      <c r="A126" s="156"/>
      <c r="B126" s="100" t="s">
        <v>209</v>
      </c>
      <c r="C126" s="100" t="s">
        <v>107</v>
      </c>
      <c r="D126" s="151" t="s">
        <v>108</v>
      </c>
      <c r="E126" s="151" t="s">
        <v>197</v>
      </c>
      <c r="F126" s="165">
        <v>45012</v>
      </c>
      <c r="G126" s="165">
        <v>45194</v>
      </c>
      <c r="H126" s="151" t="s">
        <v>198</v>
      </c>
      <c r="I126" s="127">
        <v>501000</v>
      </c>
      <c r="J126" s="127">
        <v>501000</v>
      </c>
      <c r="K126" s="127">
        <v>507588.5</v>
      </c>
      <c r="L126" s="127">
        <v>501000</v>
      </c>
      <c r="M126" s="150">
        <v>0.05</v>
      </c>
      <c r="N126" s="150">
        <v>1.6313841969252757E-2</v>
      </c>
      <c r="O126" s="349">
        <v>0.9</v>
      </c>
      <c r="P126" s="351">
        <v>0.25</v>
      </c>
      <c r="Q126" s="52"/>
      <c r="R126" s="52"/>
      <c r="T126" s="153"/>
      <c r="V126" s="52"/>
      <c r="X126" s="52"/>
      <c r="Z126" s="52"/>
      <c r="AE126" s="52"/>
    </row>
    <row r="127" spans="1:31" s="44" customFormat="1" ht="40.049999999999997" customHeight="1" x14ac:dyDescent="0.25">
      <c r="A127" s="156"/>
      <c r="B127" s="100" t="s">
        <v>210</v>
      </c>
      <c r="C127" s="100" t="s">
        <v>107</v>
      </c>
      <c r="D127" s="151" t="s">
        <v>108</v>
      </c>
      <c r="E127" s="151" t="s">
        <v>197</v>
      </c>
      <c r="F127" s="165">
        <v>45012</v>
      </c>
      <c r="G127" s="165">
        <v>45194</v>
      </c>
      <c r="H127" s="151" t="s">
        <v>198</v>
      </c>
      <c r="I127" s="127">
        <v>501000</v>
      </c>
      <c r="J127" s="127">
        <v>501000</v>
      </c>
      <c r="K127" s="127">
        <v>507588.5</v>
      </c>
      <c r="L127" s="127">
        <v>501000</v>
      </c>
      <c r="M127" s="150">
        <v>0.05</v>
      </c>
      <c r="N127" s="150">
        <v>1.6313841969252757E-2</v>
      </c>
      <c r="O127" s="349">
        <v>0.9</v>
      </c>
      <c r="P127" s="351">
        <v>0.25</v>
      </c>
      <c r="Q127" s="52"/>
      <c r="R127" s="52"/>
      <c r="T127" s="153"/>
      <c r="V127" s="52"/>
      <c r="X127" s="52"/>
      <c r="Z127" s="52"/>
      <c r="AE127" s="52"/>
    </row>
    <row r="128" spans="1:31" s="44" customFormat="1" ht="40.049999999999997" customHeight="1" x14ac:dyDescent="0.25">
      <c r="A128" s="156"/>
      <c r="B128" s="100" t="s">
        <v>211</v>
      </c>
      <c r="C128" s="100" t="s">
        <v>107</v>
      </c>
      <c r="D128" s="151" t="s">
        <v>108</v>
      </c>
      <c r="E128" s="151" t="s">
        <v>197</v>
      </c>
      <c r="F128" s="165">
        <v>45012</v>
      </c>
      <c r="G128" s="165">
        <v>45194</v>
      </c>
      <c r="H128" s="151" t="s">
        <v>198</v>
      </c>
      <c r="I128" s="127">
        <v>501000</v>
      </c>
      <c r="J128" s="127">
        <v>501000</v>
      </c>
      <c r="K128" s="127">
        <v>507588.5</v>
      </c>
      <c r="L128" s="127">
        <v>501000</v>
      </c>
      <c r="M128" s="150">
        <v>0.05</v>
      </c>
      <c r="N128" s="150">
        <v>1.6313841969252757E-2</v>
      </c>
      <c r="O128" s="349">
        <v>0.9</v>
      </c>
      <c r="P128" s="351">
        <v>0.25</v>
      </c>
      <c r="Q128" s="52"/>
      <c r="R128" s="52"/>
      <c r="T128" s="153"/>
      <c r="V128" s="52"/>
      <c r="X128" s="52"/>
      <c r="Z128" s="52"/>
      <c r="AE128" s="52"/>
    </row>
    <row r="129" spans="1:31" s="44" customFormat="1" ht="40.049999999999997" customHeight="1" x14ac:dyDescent="0.25">
      <c r="A129" s="156"/>
      <c r="B129" s="100" t="s">
        <v>213</v>
      </c>
      <c r="C129" s="100" t="s">
        <v>107</v>
      </c>
      <c r="D129" s="151" t="s">
        <v>108</v>
      </c>
      <c r="E129" s="151" t="s">
        <v>197</v>
      </c>
      <c r="F129" s="165">
        <v>45012</v>
      </c>
      <c r="G129" s="165">
        <v>45194</v>
      </c>
      <c r="H129" s="151" t="s">
        <v>198</v>
      </c>
      <c r="I129" s="127">
        <v>501000</v>
      </c>
      <c r="J129" s="127">
        <v>501000</v>
      </c>
      <c r="K129" s="127">
        <v>507588.5</v>
      </c>
      <c r="L129" s="127">
        <v>501000</v>
      </c>
      <c r="M129" s="150">
        <v>0.05</v>
      </c>
      <c r="N129" s="150">
        <v>1.6313841969252757E-2</v>
      </c>
      <c r="O129" s="349">
        <v>0.9</v>
      </c>
      <c r="P129" s="351">
        <v>0.25</v>
      </c>
      <c r="Q129" s="52"/>
      <c r="R129" s="52"/>
      <c r="T129" s="153"/>
      <c r="V129" s="52"/>
      <c r="X129" s="52"/>
      <c r="Z129" s="52"/>
      <c r="AE129" s="52"/>
    </row>
    <row r="130" spans="1:31" s="44" customFormat="1" ht="40.049999999999997" customHeight="1" x14ac:dyDescent="0.25">
      <c r="A130" s="156"/>
      <c r="B130" s="100" t="s">
        <v>203</v>
      </c>
      <c r="C130" s="100" t="s">
        <v>396</v>
      </c>
      <c r="D130" s="151" t="s">
        <v>109</v>
      </c>
      <c r="E130" s="151" t="s">
        <v>197</v>
      </c>
      <c r="F130" s="165">
        <v>45012</v>
      </c>
      <c r="G130" s="165">
        <v>45194</v>
      </c>
      <c r="H130" s="151" t="s">
        <v>198</v>
      </c>
      <c r="I130" s="127">
        <v>500000</v>
      </c>
      <c r="J130" s="127">
        <v>500000</v>
      </c>
      <c r="K130" s="127">
        <v>506575.61</v>
      </c>
      <c r="L130" s="127">
        <v>500000</v>
      </c>
      <c r="M130" s="150">
        <v>0.05</v>
      </c>
      <c r="N130" s="150">
        <v>1.6281279410431896E-2</v>
      </c>
      <c r="O130" s="349">
        <v>0.7</v>
      </c>
      <c r="P130" s="351">
        <v>6.7804273753278604E-2</v>
      </c>
      <c r="Q130" s="52"/>
      <c r="R130" s="52"/>
      <c r="T130" s="153"/>
      <c r="V130" s="52"/>
      <c r="X130" s="52"/>
      <c r="Z130" s="52"/>
      <c r="AE130" s="52"/>
    </row>
    <row r="131" spans="1:31" s="44" customFormat="1" ht="40.049999999999997" customHeight="1" x14ac:dyDescent="0.25">
      <c r="A131" s="156"/>
      <c r="B131" s="100" t="s">
        <v>203</v>
      </c>
      <c r="C131" s="100" t="s">
        <v>396</v>
      </c>
      <c r="D131" s="151" t="s">
        <v>109</v>
      </c>
      <c r="E131" s="151" t="s">
        <v>197</v>
      </c>
      <c r="F131" s="165">
        <v>45013</v>
      </c>
      <c r="G131" s="165">
        <v>45195</v>
      </c>
      <c r="H131" s="151" t="s">
        <v>198</v>
      </c>
      <c r="I131" s="127">
        <v>900000</v>
      </c>
      <c r="J131" s="127">
        <v>900000</v>
      </c>
      <c r="K131" s="127">
        <v>911712.13</v>
      </c>
      <c r="L131" s="127">
        <v>900000</v>
      </c>
      <c r="M131" s="150">
        <v>0.05</v>
      </c>
      <c r="N131" s="150">
        <v>2.9306302938777409E-2</v>
      </c>
      <c r="O131" s="349">
        <v>0.7</v>
      </c>
      <c r="P131" s="351">
        <v>0.12204769275590149</v>
      </c>
      <c r="Q131" s="52"/>
      <c r="R131" s="52"/>
      <c r="T131" s="153"/>
      <c r="V131" s="52"/>
      <c r="X131" s="52"/>
      <c r="Z131" s="52"/>
      <c r="AE131" s="52"/>
    </row>
    <row r="132" spans="1:31" s="44" customFormat="1" ht="40.049999999999997" customHeight="1" x14ac:dyDescent="0.25">
      <c r="A132" s="156"/>
      <c r="B132" s="100" t="s">
        <v>338</v>
      </c>
      <c r="C132" s="100" t="s">
        <v>396</v>
      </c>
      <c r="D132" s="151" t="s">
        <v>109</v>
      </c>
      <c r="E132" s="151" t="s">
        <v>197</v>
      </c>
      <c r="F132" s="165">
        <v>45014</v>
      </c>
      <c r="G132" s="165">
        <v>45196</v>
      </c>
      <c r="H132" s="151" t="s">
        <v>198</v>
      </c>
      <c r="I132" s="127">
        <v>300000</v>
      </c>
      <c r="J132" s="127">
        <v>300000</v>
      </c>
      <c r="K132" s="127">
        <v>303862.65000000002</v>
      </c>
      <c r="L132" s="127">
        <v>300000</v>
      </c>
      <c r="M132" s="150">
        <v>0.05</v>
      </c>
      <c r="N132" s="150">
        <v>9.7687676462591376E-3</v>
      </c>
      <c r="O132" s="349">
        <v>0.7</v>
      </c>
      <c r="P132" s="351">
        <v>4.0682564251967167E-2</v>
      </c>
      <c r="Q132" s="52"/>
      <c r="R132" s="52"/>
      <c r="T132" s="153"/>
      <c r="V132" s="52"/>
      <c r="X132" s="52"/>
      <c r="Z132" s="52"/>
      <c r="AE132" s="52"/>
    </row>
    <row r="133" spans="1:31" s="44" customFormat="1" ht="40.049999999999997" customHeight="1" x14ac:dyDescent="0.25">
      <c r="A133" s="156"/>
      <c r="B133" s="100" t="s">
        <v>270</v>
      </c>
      <c r="C133" s="100" t="s">
        <v>271</v>
      </c>
      <c r="D133" s="151" t="s">
        <v>109</v>
      </c>
      <c r="E133" s="151" t="s">
        <v>197</v>
      </c>
      <c r="F133" s="165">
        <v>45014</v>
      </c>
      <c r="G133" s="165">
        <v>45196</v>
      </c>
      <c r="H133" s="151" t="s">
        <v>198</v>
      </c>
      <c r="I133" s="127">
        <v>25000</v>
      </c>
      <c r="J133" s="127">
        <v>25000</v>
      </c>
      <c r="K133" s="127">
        <v>25322.33</v>
      </c>
      <c r="L133" s="127">
        <v>25000</v>
      </c>
      <c r="M133" s="150">
        <v>0.05</v>
      </c>
      <c r="N133" s="150">
        <v>8.1406397052159469E-4</v>
      </c>
      <c r="O133" s="349">
        <v>0.7</v>
      </c>
      <c r="P133" s="351">
        <v>2.7783605234622376E-2</v>
      </c>
      <c r="Q133" s="52"/>
      <c r="R133" s="52"/>
      <c r="T133" s="153"/>
      <c r="V133" s="52"/>
      <c r="X133" s="52"/>
      <c r="Z133" s="52"/>
      <c r="AE133" s="52"/>
    </row>
    <row r="134" spans="1:31" s="44" customFormat="1" ht="40.049999999999997" customHeight="1" x14ac:dyDescent="0.25">
      <c r="A134" s="156"/>
      <c r="B134" s="100" t="s">
        <v>203</v>
      </c>
      <c r="C134" s="100" t="s">
        <v>396</v>
      </c>
      <c r="D134" s="151" t="s">
        <v>109</v>
      </c>
      <c r="E134" s="151" t="s">
        <v>197</v>
      </c>
      <c r="F134" s="165">
        <v>45019</v>
      </c>
      <c r="G134" s="165">
        <v>45201</v>
      </c>
      <c r="H134" s="151" t="s">
        <v>198</v>
      </c>
      <c r="I134" s="127">
        <v>51000</v>
      </c>
      <c r="J134" s="127">
        <v>51000</v>
      </c>
      <c r="K134" s="127">
        <v>51621.440000000002</v>
      </c>
      <c r="L134" s="127">
        <v>51000</v>
      </c>
      <c r="M134" s="150">
        <v>0.05</v>
      </c>
      <c r="N134" s="150">
        <v>1.6606904998640532E-3</v>
      </c>
      <c r="O134" s="349">
        <v>0.7</v>
      </c>
      <c r="P134" s="351">
        <v>6.9160359228344183E-3</v>
      </c>
      <c r="Q134" s="52"/>
      <c r="R134" s="52"/>
      <c r="T134" s="153"/>
      <c r="V134" s="52"/>
      <c r="X134" s="52"/>
      <c r="Z134" s="52"/>
      <c r="AE134" s="52"/>
    </row>
    <row r="135" spans="1:31" s="44" customFormat="1" ht="40.049999999999997" customHeight="1" x14ac:dyDescent="0.25">
      <c r="A135" s="156"/>
      <c r="B135" s="100" t="s">
        <v>338</v>
      </c>
      <c r="C135" s="100" t="s">
        <v>396</v>
      </c>
      <c r="D135" s="151" t="s">
        <v>109</v>
      </c>
      <c r="E135" s="151" t="s">
        <v>197</v>
      </c>
      <c r="F135" s="165">
        <v>45019</v>
      </c>
      <c r="G135" s="165">
        <v>45201</v>
      </c>
      <c r="H135" s="151" t="s">
        <v>198</v>
      </c>
      <c r="I135" s="127">
        <v>199000</v>
      </c>
      <c r="J135" s="127">
        <v>199000</v>
      </c>
      <c r="K135" s="127">
        <v>201426.19</v>
      </c>
      <c r="L135" s="127">
        <v>199000</v>
      </c>
      <c r="M135" s="150">
        <v>0.05</v>
      </c>
      <c r="N135" s="150">
        <v>6.4799492053518939E-3</v>
      </c>
      <c r="O135" s="349">
        <v>0.7</v>
      </c>
      <c r="P135" s="351">
        <v>2.6986100953804888E-2</v>
      </c>
      <c r="Q135" s="52"/>
      <c r="R135" s="52"/>
      <c r="T135" s="153"/>
      <c r="V135" s="52"/>
      <c r="X135" s="52"/>
      <c r="Z135" s="52"/>
      <c r="AE135" s="52"/>
    </row>
    <row r="136" spans="1:31" s="44" customFormat="1" ht="40.049999999999997" customHeight="1" x14ac:dyDescent="0.25">
      <c r="A136" s="156"/>
      <c r="B136" s="100" t="s">
        <v>192</v>
      </c>
      <c r="C136" s="100" t="s">
        <v>193</v>
      </c>
      <c r="D136" s="151" t="s">
        <v>199</v>
      </c>
      <c r="E136" s="151" t="s">
        <v>197</v>
      </c>
      <c r="F136" s="165">
        <v>45029</v>
      </c>
      <c r="G136" s="165">
        <v>45394</v>
      </c>
      <c r="H136" s="151" t="s">
        <v>198</v>
      </c>
      <c r="I136" s="127">
        <v>5000000</v>
      </c>
      <c r="J136" s="127">
        <v>5000000</v>
      </c>
      <c r="K136" s="127">
        <v>5047616.3600000003</v>
      </c>
      <c r="L136" s="127">
        <v>5000000</v>
      </c>
      <c r="M136" s="150">
        <v>4.3999999999999997E-2</v>
      </c>
      <c r="N136" s="150">
        <v>0.16281279410431895</v>
      </c>
      <c r="O136" s="349">
        <v>1</v>
      </c>
      <c r="P136" s="351">
        <v>1</v>
      </c>
      <c r="Q136" s="52"/>
      <c r="R136" s="52"/>
      <c r="T136" s="153"/>
      <c r="V136" s="52"/>
      <c r="X136" s="52"/>
      <c r="Z136" s="52"/>
      <c r="AE136" s="52"/>
    </row>
    <row r="137" spans="1:31" s="44" customFormat="1" ht="40.049999999999997" customHeight="1" x14ac:dyDescent="0.25">
      <c r="A137" s="156"/>
      <c r="B137" s="100" t="s">
        <v>259</v>
      </c>
      <c r="C137" s="100" t="s">
        <v>399</v>
      </c>
      <c r="D137" s="151" t="s">
        <v>108</v>
      </c>
      <c r="E137" s="151" t="s">
        <v>197</v>
      </c>
      <c r="F137" s="165">
        <v>45033</v>
      </c>
      <c r="G137" s="165">
        <v>45121</v>
      </c>
      <c r="H137" s="151" t="s">
        <v>198</v>
      </c>
      <c r="I137" s="127">
        <v>100000</v>
      </c>
      <c r="J137" s="127">
        <v>100000</v>
      </c>
      <c r="K137" s="127">
        <v>101058.21</v>
      </c>
      <c r="L137" s="127">
        <v>100000</v>
      </c>
      <c r="M137" s="150">
        <v>5.1499999999999997E-2</v>
      </c>
      <c r="N137" s="150">
        <v>3.2562558820863788E-3</v>
      </c>
      <c r="O137" s="349">
        <v>0.9</v>
      </c>
      <c r="P137" s="351">
        <v>7.7821011673151752E-2</v>
      </c>
      <c r="Q137" s="52"/>
      <c r="R137" s="52"/>
      <c r="T137" s="153"/>
      <c r="V137" s="52"/>
      <c r="X137" s="52"/>
      <c r="Z137" s="52"/>
      <c r="AE137" s="52"/>
    </row>
    <row r="138" spans="1:31" s="44" customFormat="1" ht="40.049999999999997" customHeight="1" x14ac:dyDescent="0.25">
      <c r="A138" s="156"/>
      <c r="B138" s="100" t="s">
        <v>261</v>
      </c>
      <c r="C138" s="100" t="s">
        <v>399</v>
      </c>
      <c r="D138" s="151" t="s">
        <v>108</v>
      </c>
      <c r="E138" s="151" t="s">
        <v>197</v>
      </c>
      <c r="F138" s="165">
        <v>45033</v>
      </c>
      <c r="G138" s="165">
        <v>45121</v>
      </c>
      <c r="H138" s="151" t="s">
        <v>198</v>
      </c>
      <c r="I138" s="127">
        <v>100000</v>
      </c>
      <c r="J138" s="127">
        <v>100000</v>
      </c>
      <c r="K138" s="127">
        <v>101058.21</v>
      </c>
      <c r="L138" s="127">
        <v>100000</v>
      </c>
      <c r="M138" s="150">
        <v>5.1499999999999997E-2</v>
      </c>
      <c r="N138" s="150">
        <v>3.2562558820863788E-3</v>
      </c>
      <c r="O138" s="349">
        <v>0.9</v>
      </c>
      <c r="P138" s="351">
        <v>7.7821011673151752E-2</v>
      </c>
      <c r="Q138" s="52"/>
      <c r="R138" s="52"/>
      <c r="T138" s="153"/>
      <c r="V138" s="52"/>
      <c r="X138" s="52"/>
      <c r="Z138" s="52"/>
      <c r="AE138" s="52"/>
    </row>
    <row r="139" spans="1:31" s="44" customFormat="1" ht="40.049999999999997" customHeight="1" x14ac:dyDescent="0.25">
      <c r="A139" s="156"/>
      <c r="B139" s="100" t="s">
        <v>262</v>
      </c>
      <c r="C139" s="100" t="s">
        <v>399</v>
      </c>
      <c r="D139" s="151" t="s">
        <v>108</v>
      </c>
      <c r="E139" s="151" t="s">
        <v>197</v>
      </c>
      <c r="F139" s="165">
        <v>45033</v>
      </c>
      <c r="G139" s="165">
        <v>45121</v>
      </c>
      <c r="H139" s="151" t="s">
        <v>198</v>
      </c>
      <c r="I139" s="127">
        <v>100000</v>
      </c>
      <c r="J139" s="127">
        <v>100000</v>
      </c>
      <c r="K139" s="127">
        <v>101058.21</v>
      </c>
      <c r="L139" s="127">
        <v>100000</v>
      </c>
      <c r="M139" s="150">
        <v>5.1499999999999997E-2</v>
      </c>
      <c r="N139" s="150">
        <v>3.2562558820863788E-3</v>
      </c>
      <c r="O139" s="349">
        <v>0.9</v>
      </c>
      <c r="P139" s="351">
        <v>7.7821011673151752E-2</v>
      </c>
      <c r="Q139" s="52"/>
      <c r="R139" s="52"/>
      <c r="T139" s="153"/>
      <c r="V139" s="52"/>
      <c r="X139" s="52"/>
      <c r="Z139" s="52"/>
      <c r="AE139" s="52"/>
    </row>
    <row r="140" spans="1:31" s="44" customFormat="1" ht="40.049999999999997" customHeight="1" x14ac:dyDescent="0.25">
      <c r="A140" s="156"/>
      <c r="B140" s="100" t="s">
        <v>263</v>
      </c>
      <c r="C140" s="100" t="s">
        <v>399</v>
      </c>
      <c r="D140" s="151" t="s">
        <v>108</v>
      </c>
      <c r="E140" s="151" t="s">
        <v>197</v>
      </c>
      <c r="F140" s="165">
        <v>45033</v>
      </c>
      <c r="G140" s="165">
        <v>45121</v>
      </c>
      <c r="H140" s="151" t="s">
        <v>198</v>
      </c>
      <c r="I140" s="127">
        <v>100000</v>
      </c>
      <c r="J140" s="127">
        <v>100000</v>
      </c>
      <c r="K140" s="127">
        <v>101058.21</v>
      </c>
      <c r="L140" s="127">
        <v>100000</v>
      </c>
      <c r="M140" s="150">
        <v>5.1499999999999997E-2</v>
      </c>
      <c r="N140" s="150">
        <v>3.2562558820863788E-3</v>
      </c>
      <c r="O140" s="349">
        <v>0.9</v>
      </c>
      <c r="P140" s="351">
        <v>7.7821011673151752E-2</v>
      </c>
      <c r="Q140" s="52"/>
      <c r="R140" s="52"/>
      <c r="T140" s="153"/>
      <c r="V140" s="52"/>
      <c r="X140" s="52"/>
      <c r="Z140" s="52"/>
      <c r="AE140" s="52"/>
    </row>
    <row r="141" spans="1:31" s="44" customFormat="1" ht="40.049999999999997" customHeight="1" x14ac:dyDescent="0.25">
      <c r="A141" s="156"/>
      <c r="B141" s="100" t="s">
        <v>264</v>
      </c>
      <c r="C141" s="100" t="s">
        <v>399</v>
      </c>
      <c r="D141" s="151" t="s">
        <v>108</v>
      </c>
      <c r="E141" s="151" t="s">
        <v>197</v>
      </c>
      <c r="F141" s="165">
        <v>45033</v>
      </c>
      <c r="G141" s="165">
        <v>45121</v>
      </c>
      <c r="H141" s="151" t="s">
        <v>198</v>
      </c>
      <c r="I141" s="127">
        <v>100000</v>
      </c>
      <c r="J141" s="127">
        <v>100000</v>
      </c>
      <c r="K141" s="127">
        <v>101058.21</v>
      </c>
      <c r="L141" s="127">
        <v>100000</v>
      </c>
      <c r="M141" s="150">
        <v>5.1499999999999997E-2</v>
      </c>
      <c r="N141" s="150">
        <v>3.2562558820863788E-3</v>
      </c>
      <c r="O141" s="349">
        <v>0.9</v>
      </c>
      <c r="P141" s="351">
        <v>7.7821011673151752E-2</v>
      </c>
      <c r="Q141" s="52"/>
      <c r="R141" s="52"/>
      <c r="T141" s="153"/>
      <c r="V141" s="52"/>
      <c r="X141" s="52"/>
      <c r="Z141" s="52"/>
      <c r="AE141" s="52"/>
    </row>
    <row r="142" spans="1:31" s="44" customFormat="1" ht="40.049999999999997" customHeight="1" x14ac:dyDescent="0.25">
      <c r="A142" s="156"/>
      <c r="B142" s="100" t="s">
        <v>265</v>
      </c>
      <c r="C142" s="100" t="s">
        <v>399</v>
      </c>
      <c r="D142" s="151" t="s">
        <v>108</v>
      </c>
      <c r="E142" s="151" t="s">
        <v>197</v>
      </c>
      <c r="F142" s="165">
        <v>45033</v>
      </c>
      <c r="G142" s="165">
        <v>45121</v>
      </c>
      <c r="H142" s="151" t="s">
        <v>198</v>
      </c>
      <c r="I142" s="127">
        <v>100000</v>
      </c>
      <c r="J142" s="127">
        <v>100000</v>
      </c>
      <c r="K142" s="127">
        <v>101058.21</v>
      </c>
      <c r="L142" s="127">
        <v>100000</v>
      </c>
      <c r="M142" s="150">
        <v>5.1499999999999997E-2</v>
      </c>
      <c r="N142" s="150">
        <v>3.2562558820863788E-3</v>
      </c>
      <c r="O142" s="349">
        <v>0.9</v>
      </c>
      <c r="P142" s="351">
        <v>7.7821011673151752E-2</v>
      </c>
      <c r="Q142" s="52"/>
      <c r="R142" s="52"/>
      <c r="T142" s="153"/>
      <c r="V142" s="52"/>
      <c r="X142" s="52"/>
      <c r="Z142" s="52"/>
      <c r="AE142" s="52"/>
    </row>
    <row r="143" spans="1:31" s="44" customFormat="1" ht="40.049999999999997" customHeight="1" x14ac:dyDescent="0.25">
      <c r="A143" s="156"/>
      <c r="B143" s="100" t="s">
        <v>266</v>
      </c>
      <c r="C143" s="100" t="s">
        <v>399</v>
      </c>
      <c r="D143" s="151" t="s">
        <v>108</v>
      </c>
      <c r="E143" s="151" t="s">
        <v>197</v>
      </c>
      <c r="F143" s="165">
        <v>45033</v>
      </c>
      <c r="G143" s="165">
        <v>45121</v>
      </c>
      <c r="H143" s="151" t="s">
        <v>198</v>
      </c>
      <c r="I143" s="127">
        <v>100000</v>
      </c>
      <c r="J143" s="127">
        <v>100000</v>
      </c>
      <c r="K143" s="127">
        <v>101058.21</v>
      </c>
      <c r="L143" s="127">
        <v>100000</v>
      </c>
      <c r="M143" s="150">
        <v>5.1499999999999997E-2</v>
      </c>
      <c r="N143" s="150">
        <v>3.2562558820863788E-3</v>
      </c>
      <c r="O143" s="349">
        <v>0.9</v>
      </c>
      <c r="P143" s="351">
        <v>7.7821011673151752E-2</v>
      </c>
      <c r="Q143" s="52"/>
      <c r="R143" s="52"/>
      <c r="T143" s="153"/>
      <c r="V143" s="52"/>
      <c r="X143" s="52"/>
      <c r="Z143" s="52"/>
      <c r="AE143" s="52"/>
    </row>
    <row r="144" spans="1:31" s="44" customFormat="1" ht="40.049999999999997" customHeight="1" x14ac:dyDescent="0.25">
      <c r="A144" s="156"/>
      <c r="B144" s="100" t="s">
        <v>267</v>
      </c>
      <c r="C144" s="100" t="s">
        <v>399</v>
      </c>
      <c r="D144" s="151" t="s">
        <v>108</v>
      </c>
      <c r="E144" s="151" t="s">
        <v>197</v>
      </c>
      <c r="F144" s="165">
        <v>45033</v>
      </c>
      <c r="G144" s="165">
        <v>45121</v>
      </c>
      <c r="H144" s="151" t="s">
        <v>198</v>
      </c>
      <c r="I144" s="127">
        <v>100000</v>
      </c>
      <c r="J144" s="127">
        <v>100000</v>
      </c>
      <c r="K144" s="127">
        <v>101058.21</v>
      </c>
      <c r="L144" s="127">
        <v>100000</v>
      </c>
      <c r="M144" s="150">
        <v>5.1499999999999997E-2</v>
      </c>
      <c r="N144" s="150">
        <v>3.2562558820863788E-3</v>
      </c>
      <c r="O144" s="349">
        <v>0.9</v>
      </c>
      <c r="P144" s="351">
        <v>7.7821011673151752E-2</v>
      </c>
      <c r="Q144" s="52"/>
      <c r="R144" s="52"/>
      <c r="T144" s="153"/>
      <c r="V144" s="52"/>
      <c r="X144" s="52"/>
      <c r="Z144" s="52"/>
      <c r="AE144" s="52"/>
    </row>
    <row r="145" spans="1:31" s="44" customFormat="1" ht="40.049999999999997" customHeight="1" x14ac:dyDescent="0.25">
      <c r="A145" s="156"/>
      <c r="B145" s="100" t="s">
        <v>268</v>
      </c>
      <c r="C145" s="100" t="s">
        <v>399</v>
      </c>
      <c r="D145" s="151" t="s">
        <v>108</v>
      </c>
      <c r="E145" s="151" t="s">
        <v>197</v>
      </c>
      <c r="F145" s="165">
        <v>45033</v>
      </c>
      <c r="G145" s="165">
        <v>45121</v>
      </c>
      <c r="H145" s="151" t="s">
        <v>198</v>
      </c>
      <c r="I145" s="127">
        <v>100000</v>
      </c>
      <c r="J145" s="127">
        <v>100000</v>
      </c>
      <c r="K145" s="127">
        <v>101058.21</v>
      </c>
      <c r="L145" s="127">
        <v>100000</v>
      </c>
      <c r="M145" s="150">
        <v>5.1499999999999997E-2</v>
      </c>
      <c r="N145" s="150">
        <v>3.2562558820863788E-3</v>
      </c>
      <c r="O145" s="349">
        <v>0.9</v>
      </c>
      <c r="P145" s="351">
        <v>7.7821011673151752E-2</v>
      </c>
      <c r="Q145" s="52"/>
      <c r="R145" s="52"/>
      <c r="T145" s="153"/>
      <c r="V145" s="52"/>
      <c r="X145" s="52"/>
      <c r="Z145" s="52"/>
      <c r="AE145" s="52"/>
    </row>
    <row r="146" spans="1:31" s="44" customFormat="1" ht="40.049999999999997" customHeight="1" x14ac:dyDescent="0.25">
      <c r="A146" s="156"/>
      <c r="B146" s="100" t="s">
        <v>269</v>
      </c>
      <c r="C146" s="100" t="s">
        <v>399</v>
      </c>
      <c r="D146" s="151" t="s">
        <v>108</v>
      </c>
      <c r="E146" s="151" t="s">
        <v>197</v>
      </c>
      <c r="F146" s="165">
        <v>45033</v>
      </c>
      <c r="G146" s="165">
        <v>45121</v>
      </c>
      <c r="H146" s="151" t="s">
        <v>198</v>
      </c>
      <c r="I146" s="127">
        <v>100000</v>
      </c>
      <c r="J146" s="127">
        <v>100000</v>
      </c>
      <c r="K146" s="127">
        <v>101058.21</v>
      </c>
      <c r="L146" s="127">
        <v>100000</v>
      </c>
      <c r="M146" s="150">
        <v>5.1499999999999997E-2</v>
      </c>
      <c r="N146" s="150">
        <v>3.2562558820863788E-3</v>
      </c>
      <c r="O146" s="349">
        <v>0.9</v>
      </c>
      <c r="P146" s="351">
        <v>7.7821011673151752E-2</v>
      </c>
      <c r="Q146" s="52"/>
      <c r="R146" s="52"/>
      <c r="T146" s="153"/>
      <c r="V146" s="52"/>
      <c r="X146" s="52"/>
      <c r="Z146" s="52"/>
      <c r="AE146" s="52"/>
    </row>
    <row r="147" spans="1:31" s="44" customFormat="1" ht="40.049999999999997" customHeight="1" x14ac:dyDescent="0.25">
      <c r="A147" s="156"/>
      <c r="B147" s="100" t="s">
        <v>214</v>
      </c>
      <c r="C147" s="100" t="s">
        <v>98</v>
      </c>
      <c r="D147" s="151" t="s">
        <v>108</v>
      </c>
      <c r="E147" s="151" t="s">
        <v>197</v>
      </c>
      <c r="F147" s="165">
        <v>45033</v>
      </c>
      <c r="G147" s="165">
        <v>45215</v>
      </c>
      <c r="H147" s="151" t="s">
        <v>198</v>
      </c>
      <c r="I147" s="127">
        <v>490000</v>
      </c>
      <c r="J147" s="127">
        <v>490000</v>
      </c>
      <c r="K147" s="127">
        <v>495235.43</v>
      </c>
      <c r="L147" s="127">
        <v>490000</v>
      </c>
      <c r="M147" s="150">
        <v>5.1999999999999998E-2</v>
      </c>
      <c r="N147" s="150">
        <v>1.5955653822223258E-2</v>
      </c>
      <c r="O147" s="349">
        <v>0.9</v>
      </c>
      <c r="P147" s="351">
        <v>0.10017735673190221</v>
      </c>
      <c r="Q147" s="52"/>
      <c r="R147" s="52"/>
      <c r="T147" s="153"/>
      <c r="V147" s="52"/>
      <c r="X147" s="52"/>
      <c r="Z147" s="52"/>
      <c r="AE147" s="52"/>
    </row>
    <row r="148" spans="1:31" s="44" customFormat="1" ht="40.049999999999997" customHeight="1" x14ac:dyDescent="0.25">
      <c r="A148" s="156"/>
      <c r="B148" s="100" t="s">
        <v>299</v>
      </c>
      <c r="C148" s="100" t="s">
        <v>300</v>
      </c>
      <c r="D148" s="151" t="s">
        <v>109</v>
      </c>
      <c r="E148" s="151" t="s">
        <v>197</v>
      </c>
      <c r="F148" s="165">
        <v>45033</v>
      </c>
      <c r="G148" s="165">
        <v>45215</v>
      </c>
      <c r="H148" s="151" t="s">
        <v>198</v>
      </c>
      <c r="I148" s="127">
        <v>40000</v>
      </c>
      <c r="J148" s="127">
        <v>40000</v>
      </c>
      <c r="K148" s="127">
        <v>40427.25</v>
      </c>
      <c r="L148" s="127">
        <v>40000</v>
      </c>
      <c r="M148" s="150">
        <v>5.1999999999999998E-2</v>
      </c>
      <c r="N148" s="150">
        <v>1.3025023528345516E-3</v>
      </c>
      <c r="O148" s="349">
        <v>0.7</v>
      </c>
      <c r="P148" s="351">
        <v>5.664410980205787E-2</v>
      </c>
      <c r="Q148" s="52"/>
      <c r="R148" s="52"/>
      <c r="T148" s="153"/>
      <c r="V148" s="52"/>
      <c r="X148" s="52"/>
      <c r="Z148" s="52"/>
      <c r="AE148" s="52"/>
    </row>
    <row r="149" spans="1:31" s="44" customFormat="1" ht="40.049999999999997" customHeight="1" x14ac:dyDescent="0.25">
      <c r="A149" s="156"/>
      <c r="B149" s="100" t="s">
        <v>214</v>
      </c>
      <c r="C149" s="100" t="s">
        <v>98</v>
      </c>
      <c r="D149" s="151" t="s">
        <v>108</v>
      </c>
      <c r="E149" s="151" t="s">
        <v>197</v>
      </c>
      <c r="F149" s="165">
        <v>45035</v>
      </c>
      <c r="G149" s="165">
        <v>45217</v>
      </c>
      <c r="H149" s="151" t="s">
        <v>198</v>
      </c>
      <c r="I149" s="127">
        <v>250000</v>
      </c>
      <c r="J149" s="127">
        <v>250000</v>
      </c>
      <c r="K149" s="127">
        <v>252599.61000000002</v>
      </c>
      <c r="L149" s="127">
        <v>250000</v>
      </c>
      <c r="M149" s="150">
        <v>5.1999999999999998E-2</v>
      </c>
      <c r="N149" s="150">
        <v>8.140639705215948E-3</v>
      </c>
      <c r="O149" s="349">
        <v>0.9</v>
      </c>
      <c r="P149" s="351">
        <v>5.1110896291786841E-2</v>
      </c>
      <c r="Q149" s="52"/>
      <c r="R149" s="52"/>
      <c r="T149" s="153"/>
      <c r="V149" s="52"/>
      <c r="X149" s="52"/>
      <c r="Z149" s="52"/>
      <c r="AE149" s="52"/>
    </row>
    <row r="150" spans="1:31" s="44" customFormat="1" ht="40.049999999999997" customHeight="1" x14ac:dyDescent="0.25">
      <c r="A150" s="156"/>
      <c r="B150" s="100" t="s">
        <v>196</v>
      </c>
      <c r="C150" s="100" t="s">
        <v>398</v>
      </c>
      <c r="D150" s="151" t="s">
        <v>108</v>
      </c>
      <c r="E150" s="151" t="s">
        <v>197</v>
      </c>
      <c r="F150" s="165">
        <v>45037</v>
      </c>
      <c r="G150" s="165">
        <v>45219</v>
      </c>
      <c r="H150" s="151" t="s">
        <v>198</v>
      </c>
      <c r="I150" s="127">
        <v>453000</v>
      </c>
      <c r="J150" s="127">
        <v>453000</v>
      </c>
      <c r="K150" s="127">
        <v>457406.42</v>
      </c>
      <c r="L150" s="127">
        <v>453000</v>
      </c>
      <c r="M150" s="150">
        <v>0.05</v>
      </c>
      <c r="N150" s="150">
        <v>1.4750839145851296E-2</v>
      </c>
      <c r="O150" s="349">
        <v>0.9</v>
      </c>
      <c r="P150" s="351">
        <v>0.26139642238892097</v>
      </c>
      <c r="Q150" s="52"/>
      <c r="R150" s="52"/>
      <c r="T150" s="153"/>
      <c r="V150" s="52"/>
      <c r="X150" s="52"/>
      <c r="Z150" s="52"/>
      <c r="AE150" s="52"/>
    </row>
    <row r="151" spans="1:31" s="44" customFormat="1" ht="40.049999999999997" customHeight="1" x14ac:dyDescent="0.25">
      <c r="A151" s="156"/>
      <c r="B151" s="100" t="s">
        <v>231</v>
      </c>
      <c r="C151" s="100" t="s">
        <v>398</v>
      </c>
      <c r="D151" s="151" t="s">
        <v>108</v>
      </c>
      <c r="E151" s="151" t="s">
        <v>197</v>
      </c>
      <c r="F151" s="165">
        <v>45037</v>
      </c>
      <c r="G151" s="165">
        <v>45219</v>
      </c>
      <c r="H151" s="151" t="s">
        <v>198</v>
      </c>
      <c r="I151" s="127">
        <v>306000</v>
      </c>
      <c r="J151" s="127">
        <v>306000</v>
      </c>
      <c r="K151" s="127">
        <v>308975.92</v>
      </c>
      <c r="L151" s="127">
        <v>306000</v>
      </c>
      <c r="M151" s="150">
        <v>0.05</v>
      </c>
      <c r="N151" s="150">
        <v>9.9641429991843191E-3</v>
      </c>
      <c r="O151" s="349">
        <v>0.9</v>
      </c>
      <c r="P151" s="351">
        <v>0.17657241777264859</v>
      </c>
      <c r="Q151" s="52"/>
      <c r="R151" s="52"/>
      <c r="T151" s="153"/>
      <c r="V151" s="52"/>
      <c r="X151" s="52"/>
      <c r="Z151" s="52"/>
      <c r="AE151" s="52"/>
    </row>
    <row r="152" spans="1:31" s="44" customFormat="1" ht="40.049999999999997" customHeight="1" x14ac:dyDescent="0.25">
      <c r="A152" s="156"/>
      <c r="B152" s="100" t="s">
        <v>305</v>
      </c>
      <c r="C152" s="100" t="s">
        <v>395</v>
      </c>
      <c r="D152" s="151" t="s">
        <v>108</v>
      </c>
      <c r="E152" s="151" t="s">
        <v>197</v>
      </c>
      <c r="F152" s="165">
        <v>45037</v>
      </c>
      <c r="G152" s="165">
        <v>45219</v>
      </c>
      <c r="H152" s="151" t="s">
        <v>198</v>
      </c>
      <c r="I152" s="127">
        <v>100000</v>
      </c>
      <c r="J152" s="127">
        <v>100000</v>
      </c>
      <c r="K152" s="127">
        <v>100777.96</v>
      </c>
      <c r="L152" s="127">
        <v>100000</v>
      </c>
      <c r="M152" s="150">
        <v>0.04</v>
      </c>
      <c r="N152" s="150">
        <v>3.2562558820863788E-3</v>
      </c>
      <c r="O152" s="349">
        <v>0.9</v>
      </c>
      <c r="P152" s="351">
        <v>0.1</v>
      </c>
      <c r="Q152" s="52"/>
      <c r="R152" s="52"/>
      <c r="T152" s="153"/>
      <c r="V152" s="52"/>
      <c r="X152" s="52"/>
      <c r="Z152" s="52"/>
      <c r="AE152" s="52"/>
    </row>
    <row r="153" spans="1:31" s="44" customFormat="1" ht="40.049999999999997" customHeight="1" x14ac:dyDescent="0.25">
      <c r="A153" s="156"/>
      <c r="B153" s="100" t="s">
        <v>314</v>
      </c>
      <c r="C153" s="100" t="s">
        <v>395</v>
      </c>
      <c r="D153" s="151" t="s">
        <v>108</v>
      </c>
      <c r="E153" s="151" t="s">
        <v>197</v>
      </c>
      <c r="F153" s="165">
        <v>45037</v>
      </c>
      <c r="G153" s="165">
        <v>45219</v>
      </c>
      <c r="H153" s="151" t="s">
        <v>198</v>
      </c>
      <c r="I153" s="127">
        <v>100000</v>
      </c>
      <c r="J153" s="127">
        <v>100000</v>
      </c>
      <c r="K153" s="127">
        <v>100777.96</v>
      </c>
      <c r="L153" s="127">
        <v>100000</v>
      </c>
      <c r="M153" s="150">
        <v>0.04</v>
      </c>
      <c r="N153" s="150">
        <v>3.2562558820863788E-3</v>
      </c>
      <c r="O153" s="349">
        <v>0.9</v>
      </c>
      <c r="P153" s="351">
        <v>0.1</v>
      </c>
      <c r="Q153" s="52"/>
      <c r="R153" s="52"/>
      <c r="T153" s="153"/>
      <c r="V153" s="52"/>
      <c r="X153" s="52"/>
      <c r="Z153" s="52"/>
      <c r="AE153" s="52"/>
    </row>
    <row r="154" spans="1:31" s="44" customFormat="1" ht="40.049999999999997" customHeight="1" x14ac:dyDescent="0.25">
      <c r="A154" s="156"/>
      <c r="B154" s="100" t="s">
        <v>313</v>
      </c>
      <c r="C154" s="100" t="s">
        <v>395</v>
      </c>
      <c r="D154" s="151" t="s">
        <v>108</v>
      </c>
      <c r="E154" s="151" t="s">
        <v>197</v>
      </c>
      <c r="F154" s="165">
        <v>45037</v>
      </c>
      <c r="G154" s="165">
        <v>45219</v>
      </c>
      <c r="H154" s="151" t="s">
        <v>198</v>
      </c>
      <c r="I154" s="127">
        <v>100000</v>
      </c>
      <c r="J154" s="127">
        <v>100000</v>
      </c>
      <c r="K154" s="127">
        <v>100777.96</v>
      </c>
      <c r="L154" s="127">
        <v>100000</v>
      </c>
      <c r="M154" s="150">
        <v>0.04</v>
      </c>
      <c r="N154" s="150">
        <v>3.2562558820863788E-3</v>
      </c>
      <c r="O154" s="349">
        <v>0.9</v>
      </c>
      <c r="P154" s="351">
        <v>0.1</v>
      </c>
      <c r="Q154" s="52"/>
      <c r="R154" s="52"/>
      <c r="T154" s="153"/>
      <c r="V154" s="52"/>
      <c r="X154" s="52"/>
      <c r="Z154" s="52"/>
      <c r="AE154" s="52"/>
    </row>
    <row r="155" spans="1:31" s="44" customFormat="1" ht="40.049999999999997" customHeight="1" x14ac:dyDescent="0.25">
      <c r="A155" s="156"/>
      <c r="B155" s="100" t="s">
        <v>312</v>
      </c>
      <c r="C155" s="100" t="s">
        <v>395</v>
      </c>
      <c r="D155" s="151" t="s">
        <v>108</v>
      </c>
      <c r="E155" s="151" t="s">
        <v>197</v>
      </c>
      <c r="F155" s="165">
        <v>45037</v>
      </c>
      <c r="G155" s="165">
        <v>45219</v>
      </c>
      <c r="H155" s="151" t="s">
        <v>198</v>
      </c>
      <c r="I155" s="127">
        <v>100000</v>
      </c>
      <c r="J155" s="127">
        <v>100000</v>
      </c>
      <c r="K155" s="127">
        <v>100777.96</v>
      </c>
      <c r="L155" s="127">
        <v>100000</v>
      </c>
      <c r="M155" s="150">
        <v>0.04</v>
      </c>
      <c r="N155" s="150">
        <v>3.2562558820863788E-3</v>
      </c>
      <c r="O155" s="349">
        <v>0.9</v>
      </c>
      <c r="P155" s="351">
        <v>0.1</v>
      </c>
      <c r="Q155" s="52"/>
      <c r="R155" s="52"/>
      <c r="T155" s="153"/>
      <c r="V155" s="52"/>
      <c r="X155" s="52"/>
      <c r="Z155" s="52"/>
      <c r="AE155" s="52"/>
    </row>
    <row r="156" spans="1:31" s="44" customFormat="1" ht="40.049999999999997" customHeight="1" x14ac:dyDescent="0.25">
      <c r="A156" s="156"/>
      <c r="B156" s="100" t="s">
        <v>310</v>
      </c>
      <c r="C156" s="100" t="s">
        <v>395</v>
      </c>
      <c r="D156" s="151" t="s">
        <v>108</v>
      </c>
      <c r="E156" s="151" t="s">
        <v>197</v>
      </c>
      <c r="F156" s="165">
        <v>45037</v>
      </c>
      <c r="G156" s="165">
        <v>45219</v>
      </c>
      <c r="H156" s="151" t="s">
        <v>198</v>
      </c>
      <c r="I156" s="127">
        <v>100000</v>
      </c>
      <c r="J156" s="127">
        <v>100000</v>
      </c>
      <c r="K156" s="127">
        <v>100777.96</v>
      </c>
      <c r="L156" s="127">
        <v>100000</v>
      </c>
      <c r="M156" s="150">
        <v>0.04</v>
      </c>
      <c r="N156" s="150">
        <v>3.2562558820863788E-3</v>
      </c>
      <c r="O156" s="349">
        <v>0.9</v>
      </c>
      <c r="P156" s="351">
        <v>0.1</v>
      </c>
      <c r="Q156" s="52"/>
      <c r="R156" s="52"/>
      <c r="T156" s="153"/>
      <c r="V156" s="52"/>
      <c r="X156" s="52"/>
      <c r="Z156" s="52"/>
      <c r="AE156" s="52"/>
    </row>
    <row r="157" spans="1:31" s="44" customFormat="1" ht="40.049999999999997" customHeight="1" x14ac:dyDescent="0.25">
      <c r="A157" s="156"/>
      <c r="B157" s="100" t="s">
        <v>311</v>
      </c>
      <c r="C157" s="100" t="s">
        <v>395</v>
      </c>
      <c r="D157" s="151" t="s">
        <v>108</v>
      </c>
      <c r="E157" s="151" t="s">
        <v>197</v>
      </c>
      <c r="F157" s="165">
        <v>45037</v>
      </c>
      <c r="G157" s="165">
        <v>45219</v>
      </c>
      <c r="H157" s="151" t="s">
        <v>198</v>
      </c>
      <c r="I157" s="127">
        <v>100000</v>
      </c>
      <c r="J157" s="127">
        <v>100000</v>
      </c>
      <c r="K157" s="127">
        <v>100777.96</v>
      </c>
      <c r="L157" s="127">
        <v>100000</v>
      </c>
      <c r="M157" s="150">
        <v>0.04</v>
      </c>
      <c r="N157" s="150">
        <v>3.2562558820863788E-3</v>
      </c>
      <c r="O157" s="349">
        <v>0.9</v>
      </c>
      <c r="P157" s="351">
        <v>0.1</v>
      </c>
      <c r="Q157" s="52"/>
      <c r="R157" s="52"/>
      <c r="T157" s="153"/>
      <c r="V157" s="52"/>
      <c r="X157" s="52"/>
      <c r="Z157" s="52"/>
      <c r="AE157" s="52"/>
    </row>
    <row r="158" spans="1:31" s="44" customFormat="1" ht="40.049999999999997" customHeight="1" x14ac:dyDescent="0.25">
      <c r="A158" s="156"/>
      <c r="B158" s="100" t="s">
        <v>214</v>
      </c>
      <c r="C158" s="100" t="s">
        <v>98</v>
      </c>
      <c r="D158" s="151" t="s">
        <v>108</v>
      </c>
      <c r="E158" s="151" t="s">
        <v>197</v>
      </c>
      <c r="F158" s="165">
        <v>45054</v>
      </c>
      <c r="G158" s="165">
        <v>45145</v>
      </c>
      <c r="H158" s="151" t="s">
        <v>198</v>
      </c>
      <c r="I158" s="127">
        <v>241000</v>
      </c>
      <c r="J158" s="127">
        <v>241000</v>
      </c>
      <c r="K158" s="127">
        <v>242426.22999999998</v>
      </c>
      <c r="L158" s="127">
        <v>241000</v>
      </c>
      <c r="M158" s="150">
        <v>0.04</v>
      </c>
      <c r="N158" s="150">
        <v>7.8475766758281731E-3</v>
      </c>
      <c r="O158" s="349">
        <v>0.9</v>
      </c>
      <c r="P158" s="351">
        <v>4.9270904025282516E-2</v>
      </c>
      <c r="Q158" s="52"/>
      <c r="R158" s="52"/>
      <c r="T158" s="153"/>
      <c r="V158" s="52"/>
      <c r="X158" s="52"/>
      <c r="Z158" s="52"/>
      <c r="AE158" s="52"/>
    </row>
    <row r="159" spans="1:31" s="44" customFormat="1" ht="40.049999999999997" customHeight="1" x14ac:dyDescent="0.25">
      <c r="A159" s="156"/>
      <c r="B159" s="100" t="s">
        <v>299</v>
      </c>
      <c r="C159" s="100" t="s">
        <v>300</v>
      </c>
      <c r="D159" s="151" t="s">
        <v>109</v>
      </c>
      <c r="E159" s="151" t="s">
        <v>197</v>
      </c>
      <c r="F159" s="165">
        <v>45054</v>
      </c>
      <c r="G159" s="165">
        <v>45145</v>
      </c>
      <c r="H159" s="151" t="s">
        <v>198</v>
      </c>
      <c r="I159" s="127">
        <v>500000</v>
      </c>
      <c r="J159" s="127">
        <v>500000</v>
      </c>
      <c r="K159" s="127">
        <v>503698.75</v>
      </c>
      <c r="L159" s="127">
        <v>500000</v>
      </c>
      <c r="M159" s="150">
        <v>0.05</v>
      </c>
      <c r="N159" s="150">
        <v>1.6281279410431896E-2</v>
      </c>
      <c r="O159" s="349">
        <v>0.7</v>
      </c>
      <c r="P159" s="351">
        <v>0.70805137252572337</v>
      </c>
      <c r="Q159" s="52"/>
      <c r="R159" s="52"/>
      <c r="T159" s="153"/>
      <c r="V159" s="52"/>
      <c r="X159" s="52"/>
      <c r="Z159" s="52"/>
      <c r="AE159" s="52"/>
    </row>
    <row r="160" spans="1:31" s="44" customFormat="1" ht="40.049999999999997" customHeight="1" x14ac:dyDescent="0.25">
      <c r="A160" s="156"/>
      <c r="B160" s="100" t="s">
        <v>309</v>
      </c>
      <c r="C160" s="100" t="s">
        <v>395</v>
      </c>
      <c r="D160" s="151" t="s">
        <v>108</v>
      </c>
      <c r="E160" s="151" t="s">
        <v>197</v>
      </c>
      <c r="F160" s="165">
        <v>45054</v>
      </c>
      <c r="G160" s="165">
        <v>45145</v>
      </c>
      <c r="H160" s="151" t="s">
        <v>198</v>
      </c>
      <c r="I160" s="127">
        <v>100000</v>
      </c>
      <c r="J160" s="127">
        <v>100000</v>
      </c>
      <c r="K160" s="127">
        <v>100739.68000000001</v>
      </c>
      <c r="L160" s="127">
        <v>100000</v>
      </c>
      <c r="M160" s="150">
        <v>0.05</v>
      </c>
      <c r="N160" s="150">
        <v>3.2562558820863788E-3</v>
      </c>
      <c r="O160" s="349">
        <v>0.9</v>
      </c>
      <c r="P160" s="351">
        <v>0.1</v>
      </c>
      <c r="Q160" s="52"/>
      <c r="R160" s="52"/>
      <c r="T160" s="153"/>
      <c r="V160" s="52"/>
      <c r="X160" s="52"/>
      <c r="Z160" s="52"/>
      <c r="AE160" s="52"/>
    </row>
    <row r="161" spans="1:31" s="44" customFormat="1" ht="40.049999999999997" customHeight="1" x14ac:dyDescent="0.25">
      <c r="A161" s="156"/>
      <c r="B161" s="100" t="s">
        <v>308</v>
      </c>
      <c r="C161" s="100" t="s">
        <v>395</v>
      </c>
      <c r="D161" s="151" t="s">
        <v>108</v>
      </c>
      <c r="E161" s="151" t="s">
        <v>197</v>
      </c>
      <c r="F161" s="165">
        <v>45054</v>
      </c>
      <c r="G161" s="165">
        <v>45145</v>
      </c>
      <c r="H161" s="151" t="s">
        <v>198</v>
      </c>
      <c r="I161" s="127">
        <v>100000</v>
      </c>
      <c r="J161" s="127">
        <v>100000</v>
      </c>
      <c r="K161" s="127">
        <v>100739.68000000001</v>
      </c>
      <c r="L161" s="127">
        <v>100000</v>
      </c>
      <c r="M161" s="150">
        <v>0.05</v>
      </c>
      <c r="N161" s="150">
        <v>3.2562558820863788E-3</v>
      </c>
      <c r="O161" s="349">
        <v>0.9</v>
      </c>
      <c r="P161" s="351">
        <v>0.1</v>
      </c>
      <c r="Q161" s="52"/>
      <c r="R161" s="52"/>
      <c r="T161" s="153"/>
      <c r="V161" s="52"/>
      <c r="X161" s="52"/>
      <c r="Z161" s="52"/>
      <c r="AE161" s="52"/>
    </row>
    <row r="162" spans="1:31" s="44" customFormat="1" ht="40.049999999999997" customHeight="1" x14ac:dyDescent="0.25">
      <c r="A162" s="156"/>
      <c r="B162" s="100" t="s">
        <v>307</v>
      </c>
      <c r="C162" s="100" t="s">
        <v>395</v>
      </c>
      <c r="D162" s="151" t="s">
        <v>108</v>
      </c>
      <c r="E162" s="151" t="s">
        <v>197</v>
      </c>
      <c r="F162" s="165">
        <v>45054</v>
      </c>
      <c r="G162" s="165">
        <v>45145</v>
      </c>
      <c r="H162" s="151" t="s">
        <v>198</v>
      </c>
      <c r="I162" s="127">
        <v>100000</v>
      </c>
      <c r="J162" s="127">
        <v>100000</v>
      </c>
      <c r="K162" s="127">
        <v>100739.68000000001</v>
      </c>
      <c r="L162" s="127">
        <v>100000</v>
      </c>
      <c r="M162" s="150">
        <v>0.05</v>
      </c>
      <c r="N162" s="150">
        <v>3.2562558820863788E-3</v>
      </c>
      <c r="O162" s="349">
        <v>0.9</v>
      </c>
      <c r="P162" s="351">
        <v>0.1</v>
      </c>
      <c r="Q162" s="52"/>
      <c r="R162" s="52"/>
      <c r="T162" s="153"/>
      <c r="V162" s="52"/>
      <c r="X162" s="52"/>
      <c r="Z162" s="52"/>
      <c r="AE162" s="52"/>
    </row>
    <row r="163" spans="1:31" s="44" customFormat="1" ht="40.049999999999997" customHeight="1" x14ac:dyDescent="0.25">
      <c r="A163" s="156"/>
      <c r="B163" s="100" t="s">
        <v>306</v>
      </c>
      <c r="C163" s="100" t="s">
        <v>395</v>
      </c>
      <c r="D163" s="151" t="s">
        <v>108</v>
      </c>
      <c r="E163" s="151" t="s">
        <v>197</v>
      </c>
      <c r="F163" s="165">
        <v>45054</v>
      </c>
      <c r="G163" s="165">
        <v>45145</v>
      </c>
      <c r="H163" s="151" t="s">
        <v>198</v>
      </c>
      <c r="I163" s="127">
        <v>100000</v>
      </c>
      <c r="J163" s="127">
        <v>100000</v>
      </c>
      <c r="K163" s="127">
        <v>100739.68000000001</v>
      </c>
      <c r="L163" s="127">
        <v>100000</v>
      </c>
      <c r="M163" s="150">
        <v>0.05</v>
      </c>
      <c r="N163" s="150">
        <v>3.2562558820863788E-3</v>
      </c>
      <c r="O163" s="349">
        <v>0.9</v>
      </c>
      <c r="P163" s="351">
        <v>0.1</v>
      </c>
      <c r="Q163" s="52"/>
      <c r="R163" s="52"/>
      <c r="T163" s="153"/>
      <c r="V163" s="52"/>
      <c r="X163" s="52"/>
      <c r="Z163" s="52"/>
      <c r="AE163" s="52"/>
    </row>
    <row r="164" spans="1:31" s="44" customFormat="1" ht="40.049999999999997" customHeight="1" x14ac:dyDescent="0.25">
      <c r="A164" s="156"/>
      <c r="B164" s="100" t="s">
        <v>203</v>
      </c>
      <c r="C164" s="100" t="s">
        <v>396</v>
      </c>
      <c r="D164" s="151" t="s">
        <v>109</v>
      </c>
      <c r="E164" s="151" t="s">
        <v>197</v>
      </c>
      <c r="F164" s="165">
        <v>45054</v>
      </c>
      <c r="G164" s="165">
        <v>45145</v>
      </c>
      <c r="H164" s="151" t="s">
        <v>198</v>
      </c>
      <c r="I164" s="127">
        <v>43000</v>
      </c>
      <c r="J164" s="127">
        <v>43000</v>
      </c>
      <c r="K164" s="127">
        <v>43318.1</v>
      </c>
      <c r="L164" s="127">
        <v>43000</v>
      </c>
      <c r="M164" s="150">
        <v>0.05</v>
      </c>
      <c r="N164" s="150">
        <v>1.400190029297143E-3</v>
      </c>
      <c r="O164" s="349">
        <v>0.7</v>
      </c>
      <c r="P164" s="351">
        <v>5.8311675427819608E-3</v>
      </c>
      <c r="Q164" s="52"/>
      <c r="R164" s="52"/>
      <c r="T164" s="153"/>
      <c r="V164" s="52"/>
      <c r="X164" s="52"/>
      <c r="Z164" s="52"/>
      <c r="AE164" s="52"/>
    </row>
    <row r="165" spans="1:31" s="44" customFormat="1" ht="40.049999999999997" customHeight="1" x14ac:dyDescent="0.25">
      <c r="A165" s="156"/>
      <c r="B165" s="100" t="s">
        <v>289</v>
      </c>
      <c r="C165" s="100" t="s">
        <v>272</v>
      </c>
      <c r="D165" s="151" t="s">
        <v>108</v>
      </c>
      <c r="E165" s="151" t="s">
        <v>197</v>
      </c>
      <c r="F165" s="165">
        <v>45069</v>
      </c>
      <c r="G165" s="165">
        <v>45133</v>
      </c>
      <c r="H165" s="151" t="s">
        <v>198</v>
      </c>
      <c r="I165" s="127">
        <v>100000</v>
      </c>
      <c r="J165" s="127">
        <v>100000</v>
      </c>
      <c r="K165" s="127">
        <v>100347.36</v>
      </c>
      <c r="L165" s="127">
        <v>100000</v>
      </c>
      <c r="M165" s="150">
        <v>3.2500000000000001E-2</v>
      </c>
      <c r="N165" s="150">
        <v>3.2562558820863788E-3</v>
      </c>
      <c r="O165" s="349">
        <v>0.9</v>
      </c>
      <c r="P165" s="351">
        <v>6.0593383368562022E-2</v>
      </c>
      <c r="Q165" s="52"/>
      <c r="R165" s="52"/>
      <c r="T165" s="153"/>
      <c r="V165" s="52"/>
      <c r="X165" s="52"/>
      <c r="Z165" s="52"/>
      <c r="AE165" s="52"/>
    </row>
    <row r="166" spans="1:31" s="44" customFormat="1" ht="40.049999999999997" customHeight="1" x14ac:dyDescent="0.25">
      <c r="A166" s="156"/>
      <c r="B166" s="100" t="s">
        <v>290</v>
      </c>
      <c r="C166" s="100" t="s">
        <v>272</v>
      </c>
      <c r="D166" s="151" t="s">
        <v>108</v>
      </c>
      <c r="E166" s="151" t="s">
        <v>197</v>
      </c>
      <c r="F166" s="165">
        <v>45069</v>
      </c>
      <c r="G166" s="165">
        <v>45133</v>
      </c>
      <c r="H166" s="151" t="s">
        <v>198</v>
      </c>
      <c r="I166" s="127">
        <v>100000</v>
      </c>
      <c r="J166" s="127">
        <v>100000</v>
      </c>
      <c r="K166" s="127">
        <v>100347.36</v>
      </c>
      <c r="L166" s="127">
        <v>100000</v>
      </c>
      <c r="M166" s="150">
        <v>3.2500000000000001E-2</v>
      </c>
      <c r="N166" s="150">
        <v>3.2562558820863788E-3</v>
      </c>
      <c r="O166" s="349">
        <v>0.9</v>
      </c>
      <c r="P166" s="351">
        <v>6.0593383368562022E-2</v>
      </c>
      <c r="Q166" s="52"/>
      <c r="R166" s="52"/>
      <c r="T166" s="153"/>
      <c r="V166" s="52"/>
      <c r="X166" s="52"/>
      <c r="Z166" s="52"/>
      <c r="AE166" s="52"/>
    </row>
    <row r="167" spans="1:31" s="44" customFormat="1" ht="40.049999999999997" customHeight="1" x14ac:dyDescent="0.25">
      <c r="A167" s="156"/>
      <c r="B167" s="100" t="s">
        <v>291</v>
      </c>
      <c r="C167" s="100" t="s">
        <v>272</v>
      </c>
      <c r="D167" s="151" t="s">
        <v>108</v>
      </c>
      <c r="E167" s="151" t="s">
        <v>197</v>
      </c>
      <c r="F167" s="165">
        <v>45069</v>
      </c>
      <c r="G167" s="165">
        <v>45133</v>
      </c>
      <c r="H167" s="151" t="s">
        <v>198</v>
      </c>
      <c r="I167" s="127">
        <v>100000</v>
      </c>
      <c r="J167" s="127">
        <v>100000</v>
      </c>
      <c r="K167" s="127">
        <v>100347.36</v>
      </c>
      <c r="L167" s="127">
        <v>100000</v>
      </c>
      <c r="M167" s="150">
        <v>3.2500000000000001E-2</v>
      </c>
      <c r="N167" s="150">
        <v>3.2562558820863788E-3</v>
      </c>
      <c r="O167" s="349">
        <v>0.9</v>
      </c>
      <c r="P167" s="351">
        <v>6.0593383368562022E-2</v>
      </c>
      <c r="Q167" s="52"/>
      <c r="R167" s="52"/>
      <c r="T167" s="153"/>
      <c r="V167" s="52"/>
      <c r="X167" s="52"/>
      <c r="Z167" s="52"/>
      <c r="AE167" s="52"/>
    </row>
    <row r="168" spans="1:31" s="44" customFormat="1" ht="40.049999999999997" customHeight="1" x14ac:dyDescent="0.25">
      <c r="A168" s="156"/>
      <c r="B168" s="100" t="s">
        <v>292</v>
      </c>
      <c r="C168" s="100" t="s">
        <v>272</v>
      </c>
      <c r="D168" s="151" t="s">
        <v>108</v>
      </c>
      <c r="E168" s="151" t="s">
        <v>197</v>
      </c>
      <c r="F168" s="165">
        <v>45069</v>
      </c>
      <c r="G168" s="165">
        <v>45133</v>
      </c>
      <c r="H168" s="151" t="s">
        <v>198</v>
      </c>
      <c r="I168" s="127">
        <v>100000</v>
      </c>
      <c r="J168" s="127">
        <v>100000</v>
      </c>
      <c r="K168" s="127">
        <v>100347.36</v>
      </c>
      <c r="L168" s="127">
        <v>100000</v>
      </c>
      <c r="M168" s="150">
        <v>3.2500000000000001E-2</v>
      </c>
      <c r="N168" s="150">
        <v>3.2562558820863788E-3</v>
      </c>
      <c r="O168" s="349">
        <v>0.9</v>
      </c>
      <c r="P168" s="351">
        <v>6.0593383368562022E-2</v>
      </c>
      <c r="Q168" s="52"/>
      <c r="R168" s="52"/>
      <c r="T168" s="153"/>
      <c r="V168" s="52"/>
      <c r="X168" s="52"/>
      <c r="Z168" s="52"/>
      <c r="AE168" s="52"/>
    </row>
    <row r="169" spans="1:31" s="44" customFormat="1" ht="40.049999999999997" customHeight="1" x14ac:dyDescent="0.25">
      <c r="A169" s="156"/>
      <c r="B169" s="100" t="s">
        <v>293</v>
      </c>
      <c r="C169" s="100" t="s">
        <v>272</v>
      </c>
      <c r="D169" s="151" t="s">
        <v>108</v>
      </c>
      <c r="E169" s="151" t="s">
        <v>197</v>
      </c>
      <c r="F169" s="165">
        <v>45069</v>
      </c>
      <c r="G169" s="165">
        <v>45133</v>
      </c>
      <c r="H169" s="151" t="s">
        <v>198</v>
      </c>
      <c r="I169" s="127">
        <v>100000</v>
      </c>
      <c r="J169" s="127">
        <v>100000</v>
      </c>
      <c r="K169" s="127">
        <v>100347.36</v>
      </c>
      <c r="L169" s="127">
        <v>100000</v>
      </c>
      <c r="M169" s="150">
        <v>3.2500000000000001E-2</v>
      </c>
      <c r="N169" s="150">
        <v>3.2562558820863788E-3</v>
      </c>
      <c r="O169" s="349">
        <v>0.9</v>
      </c>
      <c r="P169" s="351">
        <v>6.0593383368562022E-2</v>
      </c>
      <c r="Q169" s="52"/>
      <c r="R169" s="52"/>
      <c r="T169" s="153"/>
      <c r="V169" s="52"/>
      <c r="X169" s="52"/>
      <c r="Z169" s="52"/>
      <c r="AE169" s="52"/>
    </row>
    <row r="170" spans="1:31" s="44" customFormat="1" ht="40.049999999999997" customHeight="1" x14ac:dyDescent="0.25">
      <c r="A170" s="156"/>
      <c r="B170" s="100" t="s">
        <v>332</v>
      </c>
      <c r="C170" s="100" t="s">
        <v>272</v>
      </c>
      <c r="D170" s="151" t="s">
        <v>108</v>
      </c>
      <c r="E170" s="151" t="s">
        <v>197</v>
      </c>
      <c r="F170" s="165">
        <v>45072</v>
      </c>
      <c r="G170" s="165">
        <v>45233</v>
      </c>
      <c r="H170" s="151" t="s">
        <v>198</v>
      </c>
      <c r="I170" s="127">
        <v>100000</v>
      </c>
      <c r="J170" s="127">
        <v>100000</v>
      </c>
      <c r="K170" s="127">
        <v>100345.09</v>
      </c>
      <c r="L170" s="127">
        <v>100000</v>
      </c>
      <c r="M170" s="150">
        <v>3.5000000000000003E-2</v>
      </c>
      <c r="N170" s="150">
        <v>3.2562558820863788E-3</v>
      </c>
      <c r="O170" s="349">
        <v>0.9</v>
      </c>
      <c r="P170" s="351">
        <v>6.0593383368562022E-2</v>
      </c>
      <c r="Q170" s="52"/>
      <c r="R170" s="52"/>
      <c r="T170" s="153"/>
      <c r="V170" s="52"/>
      <c r="X170" s="52"/>
      <c r="Z170" s="52"/>
      <c r="AE170" s="52"/>
    </row>
    <row r="171" spans="1:31" s="44" customFormat="1" ht="40.049999999999997" customHeight="1" x14ac:dyDescent="0.25">
      <c r="A171" s="156"/>
      <c r="B171" s="100" t="s">
        <v>334</v>
      </c>
      <c r="C171" s="100" t="s">
        <v>272</v>
      </c>
      <c r="D171" s="151" t="s">
        <v>108</v>
      </c>
      <c r="E171" s="151" t="s">
        <v>197</v>
      </c>
      <c r="F171" s="165">
        <v>45072</v>
      </c>
      <c r="G171" s="165">
        <v>45233</v>
      </c>
      <c r="H171" s="151" t="s">
        <v>198</v>
      </c>
      <c r="I171" s="127">
        <v>100000</v>
      </c>
      <c r="J171" s="127">
        <v>100000</v>
      </c>
      <c r="K171" s="127">
        <v>100345.09</v>
      </c>
      <c r="L171" s="127">
        <v>100000</v>
      </c>
      <c r="M171" s="150">
        <v>3.5000000000000003E-2</v>
      </c>
      <c r="N171" s="150">
        <v>3.2562558820863788E-3</v>
      </c>
      <c r="O171" s="349">
        <v>0.9</v>
      </c>
      <c r="P171" s="351">
        <v>6.0593383368562022E-2</v>
      </c>
      <c r="Q171" s="52"/>
      <c r="R171" s="52"/>
      <c r="T171" s="153"/>
      <c r="V171" s="52"/>
      <c r="X171" s="52"/>
      <c r="Z171" s="52"/>
      <c r="AE171" s="52"/>
    </row>
    <row r="172" spans="1:31" s="44" customFormat="1" ht="40.049999999999997" customHeight="1" x14ac:dyDescent="0.25">
      <c r="A172" s="156"/>
      <c r="B172" s="100" t="s">
        <v>335</v>
      </c>
      <c r="C172" s="100" t="s">
        <v>272</v>
      </c>
      <c r="D172" s="151" t="s">
        <v>108</v>
      </c>
      <c r="E172" s="151" t="s">
        <v>197</v>
      </c>
      <c r="F172" s="165">
        <v>45072</v>
      </c>
      <c r="G172" s="165">
        <v>45233</v>
      </c>
      <c r="H172" s="151" t="s">
        <v>198</v>
      </c>
      <c r="I172" s="127">
        <v>100000</v>
      </c>
      <c r="J172" s="127">
        <v>100000</v>
      </c>
      <c r="K172" s="127">
        <v>100345.09</v>
      </c>
      <c r="L172" s="127">
        <v>100000</v>
      </c>
      <c r="M172" s="150">
        <v>3.5000000000000003E-2</v>
      </c>
      <c r="N172" s="150">
        <v>3.2562558820863788E-3</v>
      </c>
      <c r="O172" s="349">
        <v>0.9</v>
      </c>
      <c r="P172" s="351">
        <v>6.0593383368562022E-2</v>
      </c>
      <c r="Q172" s="52"/>
      <c r="R172" s="52"/>
      <c r="T172" s="153"/>
      <c r="V172" s="52"/>
      <c r="X172" s="52"/>
      <c r="Z172" s="52"/>
      <c r="AE172" s="52"/>
    </row>
    <row r="173" spans="1:31" s="44" customFormat="1" ht="40.049999999999997" customHeight="1" x14ac:dyDescent="0.25">
      <c r="A173" s="156"/>
      <c r="B173" s="100" t="s">
        <v>336</v>
      </c>
      <c r="C173" s="100" t="s">
        <v>272</v>
      </c>
      <c r="D173" s="151" t="s">
        <v>108</v>
      </c>
      <c r="E173" s="151" t="s">
        <v>197</v>
      </c>
      <c r="F173" s="165">
        <v>45072</v>
      </c>
      <c r="G173" s="165">
        <v>45233</v>
      </c>
      <c r="H173" s="151" t="s">
        <v>198</v>
      </c>
      <c r="I173" s="127">
        <v>100000</v>
      </c>
      <c r="J173" s="127">
        <v>100000</v>
      </c>
      <c r="K173" s="127">
        <v>100345.09</v>
      </c>
      <c r="L173" s="127">
        <v>100000</v>
      </c>
      <c r="M173" s="150">
        <v>3.5000000000000003E-2</v>
      </c>
      <c r="N173" s="150">
        <v>3.2562558820863788E-3</v>
      </c>
      <c r="O173" s="349">
        <v>0.9</v>
      </c>
      <c r="P173" s="351">
        <v>6.0593383368562022E-2</v>
      </c>
      <c r="Q173" s="52"/>
      <c r="R173" s="52"/>
      <c r="T173" s="153"/>
      <c r="V173" s="52"/>
      <c r="X173" s="52"/>
      <c r="Z173" s="52"/>
      <c r="AE173" s="52"/>
    </row>
    <row r="174" spans="1:31" s="44" customFormat="1" ht="40.049999999999997" customHeight="1" x14ac:dyDescent="0.25">
      <c r="A174" s="156"/>
      <c r="B174" s="100" t="s">
        <v>337</v>
      </c>
      <c r="C174" s="100" t="s">
        <v>272</v>
      </c>
      <c r="D174" s="151" t="s">
        <v>108</v>
      </c>
      <c r="E174" s="151" t="s">
        <v>197</v>
      </c>
      <c r="F174" s="165">
        <v>45072</v>
      </c>
      <c r="G174" s="165">
        <v>45233</v>
      </c>
      <c r="H174" s="151" t="s">
        <v>198</v>
      </c>
      <c r="I174" s="127">
        <v>100000</v>
      </c>
      <c r="J174" s="127">
        <v>100000</v>
      </c>
      <c r="K174" s="127">
        <v>100345.09</v>
      </c>
      <c r="L174" s="127">
        <v>100000</v>
      </c>
      <c r="M174" s="150">
        <v>3.5000000000000003E-2</v>
      </c>
      <c r="N174" s="150">
        <v>3.2562558820863788E-3</v>
      </c>
      <c r="O174" s="349">
        <v>0.9</v>
      </c>
      <c r="P174" s="351">
        <v>6.0593383368562022E-2</v>
      </c>
      <c r="Q174" s="52"/>
      <c r="R174" s="52"/>
      <c r="T174" s="153"/>
      <c r="V174" s="52"/>
      <c r="X174" s="52"/>
      <c r="Z174" s="52"/>
      <c r="AE174" s="52"/>
    </row>
    <row r="175" spans="1:31" s="44" customFormat="1" ht="40.049999999999997" customHeight="1" x14ac:dyDescent="0.25">
      <c r="A175" s="156"/>
      <c r="B175" s="100" t="s">
        <v>248</v>
      </c>
      <c r="C175" s="100" t="s">
        <v>249</v>
      </c>
      <c r="D175" s="151" t="s">
        <v>108</v>
      </c>
      <c r="E175" s="151" t="s">
        <v>197</v>
      </c>
      <c r="F175" s="165">
        <v>45083</v>
      </c>
      <c r="G175" s="165">
        <v>45264</v>
      </c>
      <c r="H175" s="151" t="s">
        <v>198</v>
      </c>
      <c r="I175" s="127">
        <v>250000</v>
      </c>
      <c r="J175" s="127">
        <v>250000</v>
      </c>
      <c r="K175" s="127">
        <v>250770.84999999998</v>
      </c>
      <c r="L175" s="127">
        <v>250000</v>
      </c>
      <c r="M175" s="150">
        <v>4.4999999999999998E-2</v>
      </c>
      <c r="N175" s="150">
        <v>8.140639705215948E-3</v>
      </c>
      <c r="O175" s="349">
        <v>0.9</v>
      </c>
      <c r="P175" s="351">
        <v>1</v>
      </c>
      <c r="Q175" s="52"/>
      <c r="R175" s="52"/>
      <c r="T175" s="153"/>
      <c r="V175" s="52"/>
      <c r="X175" s="52"/>
      <c r="Z175" s="52"/>
      <c r="AE175" s="52"/>
    </row>
    <row r="176" spans="1:31" s="44" customFormat="1" ht="40.049999999999997" customHeight="1" x14ac:dyDescent="0.25">
      <c r="A176" s="156"/>
      <c r="B176" s="100" t="s">
        <v>400</v>
      </c>
      <c r="C176" s="100" t="s">
        <v>169</v>
      </c>
      <c r="D176" s="151" t="s">
        <v>108</v>
      </c>
      <c r="E176" s="151" t="s">
        <v>197</v>
      </c>
      <c r="F176" s="165">
        <v>45083</v>
      </c>
      <c r="G176" s="165">
        <v>45264</v>
      </c>
      <c r="H176" s="151" t="s">
        <v>198</v>
      </c>
      <c r="I176" s="127">
        <v>60000</v>
      </c>
      <c r="J176" s="127">
        <v>60000</v>
      </c>
      <c r="K176" s="127">
        <v>60163.659999999996</v>
      </c>
      <c r="L176" s="127">
        <v>60000</v>
      </c>
      <c r="M176" s="150">
        <v>0.04</v>
      </c>
      <c r="N176" s="150">
        <v>1.9537535292518272E-3</v>
      </c>
      <c r="O176" s="349">
        <v>0.9</v>
      </c>
      <c r="P176" s="351">
        <v>1</v>
      </c>
      <c r="Q176" s="52"/>
      <c r="R176" s="52"/>
      <c r="T176" s="153"/>
      <c r="V176" s="52"/>
      <c r="X176" s="52"/>
      <c r="Z176" s="52"/>
      <c r="AE176" s="52"/>
    </row>
    <row r="177" spans="1:31" s="44" customFormat="1" ht="40.049999999999997" customHeight="1" x14ac:dyDescent="0.25">
      <c r="A177" s="156"/>
      <c r="B177" s="100" t="s">
        <v>233</v>
      </c>
      <c r="C177" s="100" t="s">
        <v>397</v>
      </c>
      <c r="D177" s="151" t="s">
        <v>108</v>
      </c>
      <c r="E177" s="151" t="s">
        <v>197</v>
      </c>
      <c r="F177" s="165">
        <v>45083</v>
      </c>
      <c r="G177" s="165">
        <v>45264</v>
      </c>
      <c r="H177" s="151" t="s">
        <v>198</v>
      </c>
      <c r="I177" s="127">
        <v>200000</v>
      </c>
      <c r="J177" s="127">
        <v>200000</v>
      </c>
      <c r="K177" s="127">
        <v>200547.6</v>
      </c>
      <c r="L177" s="127">
        <v>200000</v>
      </c>
      <c r="M177" s="150">
        <v>0.04</v>
      </c>
      <c r="N177" s="150">
        <v>6.5125117641727575E-3</v>
      </c>
      <c r="O177" s="349">
        <v>0.9</v>
      </c>
      <c r="P177" s="351">
        <v>0.5</v>
      </c>
      <c r="Q177" s="52"/>
      <c r="R177" s="52"/>
      <c r="T177" s="153"/>
      <c r="V177" s="52"/>
      <c r="X177" s="52"/>
      <c r="Z177" s="52"/>
      <c r="AE177" s="52"/>
    </row>
    <row r="178" spans="1:31" s="44" customFormat="1" ht="40.049999999999997" customHeight="1" x14ac:dyDescent="0.25">
      <c r="A178" s="156"/>
      <c r="B178" s="100" t="s">
        <v>234</v>
      </c>
      <c r="C178" s="100" t="s">
        <v>397</v>
      </c>
      <c r="D178" s="151" t="s">
        <v>108</v>
      </c>
      <c r="E178" s="151" t="s">
        <v>197</v>
      </c>
      <c r="F178" s="165">
        <v>45083</v>
      </c>
      <c r="G178" s="165">
        <v>45264</v>
      </c>
      <c r="H178" s="151" t="s">
        <v>198</v>
      </c>
      <c r="I178" s="127">
        <v>200000</v>
      </c>
      <c r="J178" s="127">
        <v>200000</v>
      </c>
      <c r="K178" s="127">
        <v>200547.6</v>
      </c>
      <c r="L178" s="127">
        <v>200000</v>
      </c>
      <c r="M178" s="150">
        <v>0.04</v>
      </c>
      <c r="N178" s="150">
        <v>6.5125117641727575E-3</v>
      </c>
      <c r="O178" s="349">
        <v>0.9</v>
      </c>
      <c r="P178" s="351">
        <v>0.5</v>
      </c>
      <c r="Q178" s="52"/>
      <c r="R178" s="52"/>
      <c r="T178" s="153"/>
      <c r="V178" s="52"/>
      <c r="X178" s="52"/>
      <c r="Z178" s="52"/>
      <c r="AE178" s="52"/>
    </row>
    <row r="179" spans="1:31" s="44" customFormat="1" ht="40.049999999999997" customHeight="1" x14ac:dyDescent="0.25">
      <c r="A179" s="156"/>
      <c r="B179" s="100" t="s">
        <v>294</v>
      </c>
      <c r="C179" s="100" t="s">
        <v>272</v>
      </c>
      <c r="D179" s="151" t="s">
        <v>108</v>
      </c>
      <c r="E179" s="151" t="s">
        <v>197</v>
      </c>
      <c r="F179" s="165">
        <v>45083</v>
      </c>
      <c r="G179" s="165">
        <v>45133</v>
      </c>
      <c r="H179" s="151" t="s">
        <v>198</v>
      </c>
      <c r="I179" s="127">
        <v>100000</v>
      </c>
      <c r="J179" s="127">
        <v>100000</v>
      </c>
      <c r="K179" s="127">
        <v>100205.46</v>
      </c>
      <c r="L179" s="127">
        <v>100000</v>
      </c>
      <c r="M179" s="150">
        <v>0.03</v>
      </c>
      <c r="N179" s="150">
        <v>3.2562558820863788E-3</v>
      </c>
      <c r="O179" s="349">
        <v>0.9</v>
      </c>
      <c r="P179" s="351">
        <v>6.0593383368562022E-2</v>
      </c>
      <c r="Q179" s="52"/>
      <c r="R179" s="52"/>
      <c r="T179" s="153"/>
      <c r="V179" s="52"/>
      <c r="X179" s="52"/>
      <c r="Z179" s="52"/>
      <c r="AE179" s="52"/>
    </row>
    <row r="180" spans="1:31" s="44" customFormat="1" ht="40.049999999999997" customHeight="1" x14ac:dyDescent="0.25">
      <c r="A180" s="156"/>
      <c r="B180" s="100" t="s">
        <v>295</v>
      </c>
      <c r="C180" s="100" t="s">
        <v>272</v>
      </c>
      <c r="D180" s="151" t="s">
        <v>108</v>
      </c>
      <c r="E180" s="151" t="s">
        <v>197</v>
      </c>
      <c r="F180" s="165">
        <v>45083</v>
      </c>
      <c r="G180" s="165">
        <v>45133</v>
      </c>
      <c r="H180" s="151" t="s">
        <v>198</v>
      </c>
      <c r="I180" s="127">
        <v>100000</v>
      </c>
      <c r="J180" s="127">
        <v>100000</v>
      </c>
      <c r="K180" s="127">
        <v>100205.46</v>
      </c>
      <c r="L180" s="127">
        <v>100000</v>
      </c>
      <c r="M180" s="150">
        <v>0.03</v>
      </c>
      <c r="N180" s="150">
        <v>3.2562558820863788E-3</v>
      </c>
      <c r="O180" s="349">
        <v>0.9</v>
      </c>
      <c r="P180" s="351">
        <v>6.0593383368562022E-2</v>
      </c>
      <c r="Q180" s="52"/>
      <c r="R180" s="52"/>
      <c r="T180" s="153"/>
      <c r="V180" s="52"/>
      <c r="X180" s="52"/>
      <c r="Z180" s="52"/>
      <c r="AE180" s="52"/>
    </row>
    <row r="181" spans="1:31" s="44" customFormat="1" ht="40.049999999999997" customHeight="1" x14ac:dyDescent="0.25">
      <c r="A181" s="156"/>
      <c r="B181" s="100" t="s">
        <v>296</v>
      </c>
      <c r="C181" s="100" t="s">
        <v>272</v>
      </c>
      <c r="D181" s="151" t="s">
        <v>108</v>
      </c>
      <c r="E181" s="151" t="s">
        <v>197</v>
      </c>
      <c r="F181" s="165">
        <v>45083</v>
      </c>
      <c r="G181" s="165">
        <v>45133</v>
      </c>
      <c r="H181" s="151" t="s">
        <v>198</v>
      </c>
      <c r="I181" s="127">
        <v>100000</v>
      </c>
      <c r="J181" s="127">
        <v>100000</v>
      </c>
      <c r="K181" s="127">
        <v>100205.46</v>
      </c>
      <c r="L181" s="127">
        <v>100000</v>
      </c>
      <c r="M181" s="150">
        <v>0.03</v>
      </c>
      <c r="N181" s="150">
        <v>3.2562558820863788E-3</v>
      </c>
      <c r="O181" s="349">
        <v>0.9</v>
      </c>
      <c r="P181" s="351">
        <v>6.0593383368562022E-2</v>
      </c>
      <c r="Q181" s="52"/>
      <c r="R181" s="52"/>
      <c r="T181" s="153"/>
      <c r="V181" s="52"/>
      <c r="X181" s="52"/>
      <c r="Z181" s="52"/>
      <c r="AE181" s="52"/>
    </row>
    <row r="182" spans="1:31" s="44" customFormat="1" ht="40.049999999999997" customHeight="1" x14ac:dyDescent="0.25">
      <c r="A182" s="156"/>
      <c r="B182" s="100" t="s">
        <v>297</v>
      </c>
      <c r="C182" s="100" t="s">
        <v>272</v>
      </c>
      <c r="D182" s="151" t="s">
        <v>108</v>
      </c>
      <c r="E182" s="151" t="s">
        <v>197</v>
      </c>
      <c r="F182" s="165">
        <v>45083</v>
      </c>
      <c r="G182" s="165">
        <v>45133</v>
      </c>
      <c r="H182" s="151" t="s">
        <v>198</v>
      </c>
      <c r="I182" s="127">
        <v>100000</v>
      </c>
      <c r="J182" s="127">
        <v>100000</v>
      </c>
      <c r="K182" s="127">
        <v>100205.46</v>
      </c>
      <c r="L182" s="127">
        <v>100000</v>
      </c>
      <c r="M182" s="150">
        <v>0.03</v>
      </c>
      <c r="N182" s="150">
        <v>3.2562558820863788E-3</v>
      </c>
      <c r="O182" s="349">
        <v>0.9</v>
      </c>
      <c r="P182" s="351">
        <v>6.0593383368562022E-2</v>
      </c>
      <c r="Q182" s="52"/>
      <c r="R182" s="52"/>
      <c r="T182" s="153"/>
      <c r="V182" s="52"/>
      <c r="X182" s="52"/>
      <c r="Z182" s="52"/>
      <c r="AE182" s="52"/>
    </row>
    <row r="183" spans="1:31" s="44" customFormat="1" ht="40.049999999999997" customHeight="1" x14ac:dyDescent="0.25">
      <c r="A183" s="156"/>
      <c r="B183" s="100" t="s">
        <v>298</v>
      </c>
      <c r="C183" s="100" t="s">
        <v>272</v>
      </c>
      <c r="D183" s="151" t="s">
        <v>108</v>
      </c>
      <c r="E183" s="151" t="s">
        <v>197</v>
      </c>
      <c r="F183" s="165">
        <v>45083</v>
      </c>
      <c r="G183" s="165">
        <v>45133</v>
      </c>
      <c r="H183" s="151" t="s">
        <v>198</v>
      </c>
      <c r="I183" s="127">
        <v>100000</v>
      </c>
      <c r="J183" s="127">
        <v>100000</v>
      </c>
      <c r="K183" s="127">
        <v>100205.46</v>
      </c>
      <c r="L183" s="127">
        <v>100000</v>
      </c>
      <c r="M183" s="150">
        <v>0.03</v>
      </c>
      <c r="N183" s="150">
        <v>3.2562558820863788E-3</v>
      </c>
      <c r="O183" s="349">
        <v>0.9</v>
      </c>
      <c r="P183" s="351">
        <v>6.0593383368562022E-2</v>
      </c>
      <c r="Q183" s="52"/>
      <c r="R183" s="52"/>
      <c r="T183" s="153"/>
      <c r="V183" s="52"/>
      <c r="X183" s="52"/>
      <c r="Z183" s="52"/>
      <c r="AE183" s="52"/>
    </row>
    <row r="184" spans="1:31" s="44" customFormat="1" ht="40.049999999999997" customHeight="1" x14ac:dyDescent="0.25">
      <c r="A184" s="156"/>
      <c r="B184" s="100" t="s">
        <v>331</v>
      </c>
      <c r="C184" s="100" t="s">
        <v>272</v>
      </c>
      <c r="D184" s="151" t="s">
        <v>108</v>
      </c>
      <c r="E184" s="151" t="s">
        <v>197</v>
      </c>
      <c r="F184" s="165">
        <v>45083</v>
      </c>
      <c r="G184" s="165">
        <v>45133</v>
      </c>
      <c r="H184" s="151" t="s">
        <v>198</v>
      </c>
      <c r="I184" s="127">
        <v>100000</v>
      </c>
      <c r="J184" s="127">
        <v>100000</v>
      </c>
      <c r="K184" s="127">
        <v>100205.46</v>
      </c>
      <c r="L184" s="127">
        <v>100000</v>
      </c>
      <c r="M184" s="150">
        <v>0.03</v>
      </c>
      <c r="N184" s="150">
        <v>3.2562558820863788E-3</v>
      </c>
      <c r="O184" s="349">
        <v>0.9</v>
      </c>
      <c r="P184" s="351">
        <v>6.0593383368562022E-2</v>
      </c>
      <c r="Q184" s="52"/>
      <c r="R184" s="52"/>
      <c r="T184" s="153"/>
      <c r="V184" s="52"/>
      <c r="X184" s="52"/>
      <c r="Z184" s="52"/>
      <c r="AE184" s="52"/>
    </row>
    <row r="185" spans="1:31" s="44" customFormat="1" ht="40.049999999999997" customHeight="1" x14ac:dyDescent="0.25">
      <c r="A185" s="156"/>
      <c r="B185" s="100" t="s">
        <v>207</v>
      </c>
      <c r="C185" s="100" t="s">
        <v>103</v>
      </c>
      <c r="D185" s="151" t="s">
        <v>108</v>
      </c>
      <c r="E185" s="151" t="s">
        <v>197</v>
      </c>
      <c r="F185" s="165">
        <v>45090</v>
      </c>
      <c r="G185" s="165">
        <v>45272</v>
      </c>
      <c r="H185" s="151" t="s">
        <v>198</v>
      </c>
      <c r="I185" s="127">
        <v>50000</v>
      </c>
      <c r="J185" s="127">
        <v>50000</v>
      </c>
      <c r="K185" s="127">
        <v>50062.41</v>
      </c>
      <c r="L185" s="127">
        <v>50000</v>
      </c>
      <c r="M185" s="150">
        <v>2.5000000000000001E-2</v>
      </c>
      <c r="N185" s="150">
        <v>1.6281279410431894E-3</v>
      </c>
      <c r="O185" s="349">
        <v>0.9</v>
      </c>
      <c r="P185" s="351">
        <v>0.15384615384615385</v>
      </c>
      <c r="Q185" s="52"/>
      <c r="R185" s="52"/>
      <c r="T185" s="153"/>
      <c r="V185" s="52"/>
      <c r="X185" s="52"/>
      <c r="Z185" s="52"/>
      <c r="AE185" s="52"/>
    </row>
    <row r="186" spans="1:31" s="44" customFormat="1" ht="40.049999999999997" customHeight="1" x14ac:dyDescent="0.25">
      <c r="A186" s="156"/>
      <c r="B186" s="100" t="s">
        <v>338</v>
      </c>
      <c r="C186" s="100" t="s">
        <v>396</v>
      </c>
      <c r="D186" s="151" t="s">
        <v>109</v>
      </c>
      <c r="E186" s="151" t="s">
        <v>197</v>
      </c>
      <c r="F186" s="165">
        <v>45105</v>
      </c>
      <c r="G186" s="165">
        <v>45112</v>
      </c>
      <c r="H186" s="151" t="s">
        <v>198</v>
      </c>
      <c r="I186" s="127">
        <v>970000</v>
      </c>
      <c r="J186" s="127">
        <v>979726.58</v>
      </c>
      <c r="K186" s="127">
        <v>980137.2699999999</v>
      </c>
      <c r="L186" s="127">
        <v>970000</v>
      </c>
      <c r="M186" s="150">
        <v>5.0999999999999997E-2</v>
      </c>
      <c r="N186" s="150">
        <v>3.1585682056237872E-2</v>
      </c>
      <c r="O186" s="349">
        <v>0.7</v>
      </c>
      <c r="P186" s="351">
        <v>0.13285929846736683</v>
      </c>
      <c r="Q186" s="52"/>
      <c r="R186" s="52"/>
      <c r="T186" s="153"/>
      <c r="V186" s="52"/>
      <c r="X186" s="52"/>
      <c r="Z186" s="52"/>
      <c r="AE186" s="52"/>
    </row>
    <row r="187" spans="1:31" s="44" customFormat="1" ht="40.049999999999997" customHeight="1" x14ac:dyDescent="0.25">
      <c r="A187" s="156"/>
      <c r="B187" s="100" t="s">
        <v>270</v>
      </c>
      <c r="C187" s="100" t="s">
        <v>271</v>
      </c>
      <c r="D187" s="151" t="s">
        <v>109</v>
      </c>
      <c r="E187" s="151" t="s">
        <v>197</v>
      </c>
      <c r="F187" s="165">
        <v>45105</v>
      </c>
      <c r="G187" s="165">
        <v>45110</v>
      </c>
      <c r="H187" s="151" t="s">
        <v>198</v>
      </c>
      <c r="I187" s="127">
        <v>865000</v>
      </c>
      <c r="J187" s="127">
        <v>874811.23</v>
      </c>
      <c r="K187" s="127">
        <v>875188.72</v>
      </c>
      <c r="L187" s="127">
        <v>865000</v>
      </c>
      <c r="M187" s="150">
        <v>5.2499999999999998E-2</v>
      </c>
      <c r="N187" s="150">
        <v>2.8166613380047178E-2</v>
      </c>
      <c r="O187" s="349">
        <v>0.7</v>
      </c>
      <c r="P187" s="351">
        <v>0.97221639476537758</v>
      </c>
      <c r="Q187" s="52"/>
      <c r="R187" s="52"/>
      <c r="T187" s="153"/>
      <c r="V187" s="52"/>
      <c r="X187" s="52"/>
      <c r="Z187" s="52"/>
      <c r="AE187" s="52"/>
    </row>
    <row r="188" spans="1:31" s="44" customFormat="1" ht="40.049999999999997" customHeight="1" x14ac:dyDescent="0.25">
      <c r="A188" s="156"/>
      <c r="B188" s="100" t="s">
        <v>203</v>
      </c>
      <c r="C188" s="100" t="s">
        <v>396</v>
      </c>
      <c r="D188" s="151" t="s">
        <v>109</v>
      </c>
      <c r="E188" s="151" t="s">
        <v>197</v>
      </c>
      <c r="F188" s="165">
        <v>45105</v>
      </c>
      <c r="G188" s="165">
        <v>45110</v>
      </c>
      <c r="H188" s="151" t="s">
        <v>198</v>
      </c>
      <c r="I188" s="127">
        <v>610000</v>
      </c>
      <c r="J188" s="127">
        <v>615439.86</v>
      </c>
      <c r="K188" s="127">
        <v>615692.77</v>
      </c>
      <c r="L188" s="127">
        <v>610000</v>
      </c>
      <c r="M188" s="150">
        <v>0.05</v>
      </c>
      <c r="N188" s="150">
        <v>1.9863160880726913E-2</v>
      </c>
      <c r="O188" s="349">
        <v>0.7</v>
      </c>
      <c r="P188" s="351">
        <v>0.13285929846736683</v>
      </c>
      <c r="Q188" s="52"/>
      <c r="R188" s="52"/>
      <c r="T188" s="153"/>
      <c r="V188" s="52"/>
      <c r="X188" s="52"/>
      <c r="Z188" s="52"/>
      <c r="AE188" s="52"/>
    </row>
    <row r="189" spans="1:31" s="44" customFormat="1" ht="40.049999999999997" customHeight="1" x14ac:dyDescent="0.25">
      <c r="A189" s="156"/>
      <c r="B189" s="100" t="s">
        <v>230</v>
      </c>
      <c r="C189" s="100" t="s">
        <v>398</v>
      </c>
      <c r="D189" s="151" t="s">
        <v>108</v>
      </c>
      <c r="E189" s="151" t="s">
        <v>197</v>
      </c>
      <c r="F189" s="165">
        <v>45105</v>
      </c>
      <c r="G189" s="165">
        <v>45112</v>
      </c>
      <c r="H189" s="151" t="s">
        <v>198</v>
      </c>
      <c r="I189" s="127">
        <v>488000</v>
      </c>
      <c r="J189" s="127">
        <v>488000</v>
      </c>
      <c r="K189" s="127">
        <v>488200.55</v>
      </c>
      <c r="L189" s="127">
        <v>488000</v>
      </c>
      <c r="M189" s="150">
        <v>0.05</v>
      </c>
      <c r="N189" s="150">
        <v>1.589052870458153E-2</v>
      </c>
      <c r="O189" s="349">
        <v>0.9</v>
      </c>
      <c r="P189" s="351">
        <v>0.28159261396422391</v>
      </c>
      <c r="Q189" s="52"/>
      <c r="R189" s="52"/>
      <c r="T189" s="153"/>
      <c r="V189" s="52"/>
      <c r="X189" s="52"/>
      <c r="Z189" s="52"/>
      <c r="AE189" s="52"/>
    </row>
    <row r="190" spans="1:31" s="44" customFormat="1" ht="40.049999999999997" customHeight="1" x14ac:dyDescent="0.25">
      <c r="A190" s="156"/>
      <c r="B190" s="100" t="s">
        <v>299</v>
      </c>
      <c r="C190" s="100" t="s">
        <v>300</v>
      </c>
      <c r="D190" s="151" t="s">
        <v>109</v>
      </c>
      <c r="E190" s="151" t="s">
        <v>197</v>
      </c>
      <c r="F190" s="165">
        <v>45105</v>
      </c>
      <c r="G190" s="165">
        <v>45112</v>
      </c>
      <c r="H190" s="151" t="s">
        <v>198</v>
      </c>
      <c r="I190" s="127">
        <v>164000</v>
      </c>
      <c r="J190" s="127">
        <v>166163.45000000001</v>
      </c>
      <c r="K190" s="127">
        <v>166231.74</v>
      </c>
      <c r="L190" s="127">
        <v>164000</v>
      </c>
      <c r="M190" s="150">
        <v>0.05</v>
      </c>
      <c r="N190" s="150">
        <v>5.3402596466216616E-3</v>
      </c>
      <c r="O190" s="349">
        <v>0.7</v>
      </c>
      <c r="P190" s="351">
        <v>0.23530451767221883</v>
      </c>
      <c r="Q190" s="52"/>
      <c r="R190" s="52"/>
      <c r="T190" s="153"/>
      <c r="V190" s="52"/>
      <c r="X190" s="52"/>
      <c r="Z190" s="52"/>
      <c r="AE190" s="52"/>
    </row>
    <row r="191" spans="1:31" s="44" customFormat="1" ht="40.049999999999997" customHeight="1" x14ac:dyDescent="0.25">
      <c r="A191" s="156"/>
      <c r="B191" s="100" t="s">
        <v>214</v>
      </c>
      <c r="C191" s="100" t="s">
        <v>98</v>
      </c>
      <c r="D191" s="151" t="s">
        <v>108</v>
      </c>
      <c r="E191" s="151" t="s">
        <v>197</v>
      </c>
      <c r="F191" s="165">
        <v>45106</v>
      </c>
      <c r="G191" s="165">
        <v>45111</v>
      </c>
      <c r="H191" s="151" t="s">
        <v>198</v>
      </c>
      <c r="I191" s="127">
        <v>1569000</v>
      </c>
      <c r="J191" s="127">
        <v>1571901.58</v>
      </c>
      <c r="K191" s="127">
        <v>1572266.272999983</v>
      </c>
      <c r="L191" s="127">
        <v>1569000</v>
      </c>
      <c r="M191" s="150">
        <v>4.2000000000000003E-2</v>
      </c>
      <c r="N191" s="150">
        <v>5.1090654789935283E-2</v>
      </c>
      <c r="O191" s="349">
        <v>0.9</v>
      </c>
      <c r="P191" s="351">
        <v>0.32136519454510354</v>
      </c>
      <c r="Q191" s="52"/>
      <c r="R191" s="52"/>
      <c r="T191" s="153"/>
      <c r="V191" s="52"/>
      <c r="X191" s="52"/>
      <c r="Z191" s="52"/>
      <c r="AE191" s="52"/>
    </row>
    <row r="192" spans="1:31" s="44" customFormat="1" ht="40.049999999999997" customHeight="1" x14ac:dyDescent="0.25">
      <c r="A192" s="156"/>
      <c r="B192" s="100" t="s">
        <v>301</v>
      </c>
      <c r="C192" s="100" t="s">
        <v>272</v>
      </c>
      <c r="D192" s="151" t="s">
        <v>108</v>
      </c>
      <c r="E192" s="151" t="s">
        <v>197</v>
      </c>
      <c r="F192" s="165">
        <v>45106</v>
      </c>
      <c r="G192" s="165">
        <v>45111</v>
      </c>
      <c r="H192" s="151" t="s">
        <v>198</v>
      </c>
      <c r="I192" s="127">
        <v>50000</v>
      </c>
      <c r="J192" s="127">
        <v>50345.21</v>
      </c>
      <c r="K192" s="127">
        <v>50357.08</v>
      </c>
      <c r="L192" s="127">
        <v>50000</v>
      </c>
      <c r="M192" s="150">
        <v>4.2999999999999997E-2</v>
      </c>
      <c r="N192" s="150">
        <v>1.6281279410431894E-3</v>
      </c>
      <c r="O192" s="349">
        <v>0.9</v>
      </c>
      <c r="P192" s="351">
        <v>3.0505866103007626E-2</v>
      </c>
      <c r="Q192" s="52"/>
      <c r="R192" s="52"/>
      <c r="T192" s="153"/>
      <c r="V192" s="52"/>
      <c r="X192" s="52"/>
      <c r="Z192" s="52"/>
      <c r="AE192" s="52"/>
    </row>
    <row r="193" spans="1:32" s="44" customFormat="1" ht="40.049999999999997" customHeight="1" x14ac:dyDescent="0.25">
      <c r="A193" s="156"/>
      <c r="B193" s="100" t="s">
        <v>410</v>
      </c>
      <c r="C193" s="100" t="s">
        <v>411</v>
      </c>
      <c r="D193" s="151" t="s">
        <v>109</v>
      </c>
      <c r="E193" s="151" t="s">
        <v>197</v>
      </c>
      <c r="F193" s="165">
        <v>45107</v>
      </c>
      <c r="G193" s="165">
        <v>45111</v>
      </c>
      <c r="H193" s="151" t="s">
        <v>198</v>
      </c>
      <c r="I193" s="127">
        <v>900000</v>
      </c>
      <c r="J193" s="127">
        <v>901351.23</v>
      </c>
      <c r="K193" s="127">
        <v>901487.05</v>
      </c>
      <c r="L193" s="127">
        <v>900000</v>
      </c>
      <c r="M193" s="150">
        <v>5.5E-2</v>
      </c>
      <c r="N193" s="150">
        <v>2.9306302938777409E-2</v>
      </c>
      <c r="O193" s="349">
        <v>0.7</v>
      </c>
      <c r="P193" s="351">
        <v>0.81818182065744016</v>
      </c>
      <c r="Q193" s="52"/>
      <c r="R193" s="52"/>
      <c r="T193" s="153"/>
      <c r="V193" s="52"/>
      <c r="X193" s="52"/>
      <c r="Z193" s="52"/>
      <c r="AE193" s="52"/>
    </row>
    <row r="194" spans="1:32" s="44" customFormat="1" ht="40.049999999999997" customHeight="1" x14ac:dyDescent="0.25">
      <c r="A194" s="156"/>
      <c r="B194" s="100" t="s">
        <v>410</v>
      </c>
      <c r="C194" s="100" t="s">
        <v>411</v>
      </c>
      <c r="D194" s="151" t="s">
        <v>109</v>
      </c>
      <c r="E194" s="151" t="s">
        <v>197</v>
      </c>
      <c r="F194" s="165">
        <v>45107</v>
      </c>
      <c r="G194" s="165">
        <v>45110</v>
      </c>
      <c r="H194" s="151" t="s">
        <v>198</v>
      </c>
      <c r="I194" s="127">
        <v>200000</v>
      </c>
      <c r="J194" s="127">
        <v>200300.27</v>
      </c>
      <c r="K194" s="127">
        <v>200330.46000000002</v>
      </c>
      <c r="L194" s="127">
        <v>200000</v>
      </c>
      <c r="M194" s="150">
        <v>5.5E-2</v>
      </c>
      <c r="N194" s="150">
        <v>6.5125117641727575E-3</v>
      </c>
      <c r="O194" s="349">
        <v>0.7</v>
      </c>
      <c r="P194" s="351">
        <v>0.18181817934255978</v>
      </c>
      <c r="Q194" s="52"/>
      <c r="R194" s="52"/>
      <c r="T194" s="153"/>
      <c r="V194" s="52"/>
      <c r="X194" s="52"/>
      <c r="Z194" s="52"/>
      <c r="AE194" s="52"/>
    </row>
    <row r="195" spans="1:32" s="44" customFormat="1" ht="40.049999999999997" customHeight="1" x14ac:dyDescent="0.25">
      <c r="A195" s="156"/>
      <c r="B195" s="100" t="s">
        <v>194</v>
      </c>
      <c r="C195" s="100" t="s">
        <v>398</v>
      </c>
      <c r="D195" s="151" t="s">
        <v>108</v>
      </c>
      <c r="E195" s="151" t="s">
        <v>197</v>
      </c>
      <c r="F195" s="165">
        <v>45107</v>
      </c>
      <c r="G195" s="165">
        <v>45111</v>
      </c>
      <c r="H195" s="151" t="s">
        <v>198</v>
      </c>
      <c r="I195" s="127">
        <v>486000</v>
      </c>
      <c r="J195" s="127">
        <v>486000</v>
      </c>
      <c r="K195" s="127">
        <v>486069.92</v>
      </c>
      <c r="L195" s="127">
        <v>486000</v>
      </c>
      <c r="M195" s="150">
        <v>5.2499999999999998E-2</v>
      </c>
      <c r="N195" s="150">
        <v>1.5825403586939801E-2</v>
      </c>
      <c r="O195" s="349">
        <v>0.9</v>
      </c>
      <c r="P195" s="351">
        <v>0.28043854587420658</v>
      </c>
      <c r="Q195" s="52"/>
      <c r="R195" s="52"/>
      <c r="T195" s="153"/>
      <c r="V195" s="52"/>
      <c r="X195" s="52"/>
      <c r="Z195" s="52"/>
      <c r="AE195" s="52"/>
    </row>
    <row r="196" spans="1:32" s="44" customFormat="1" ht="40.049999999999997" customHeight="1" x14ac:dyDescent="0.25">
      <c r="A196" s="33"/>
      <c r="B196" s="129" t="s">
        <v>420</v>
      </c>
      <c r="C196" s="41"/>
      <c r="D196" s="41"/>
      <c r="E196" s="41"/>
      <c r="F196" s="41"/>
      <c r="G196" s="41"/>
      <c r="H196" s="41"/>
      <c r="I196" s="41"/>
      <c r="J196" s="121">
        <v>26342039.409999996</v>
      </c>
      <c r="K196" s="121">
        <v>26562014.713000003</v>
      </c>
      <c r="L196" s="121">
        <v>26310000</v>
      </c>
      <c r="M196" s="121"/>
      <c r="N196" s="41"/>
      <c r="O196" s="348"/>
      <c r="P196" s="41"/>
      <c r="Q196" s="355"/>
      <c r="R196" s="52"/>
      <c r="S196" s="52"/>
      <c r="AF196" s="52"/>
    </row>
    <row r="197" spans="1:32" s="44" customFormat="1" ht="40.049999999999997" customHeight="1" x14ac:dyDescent="0.25">
      <c r="A197" s="33"/>
      <c r="B197" s="129" t="s">
        <v>421</v>
      </c>
      <c r="C197" s="41"/>
      <c r="D197" s="41"/>
      <c r="E197" s="41"/>
      <c r="F197" s="41"/>
      <c r="G197" s="41"/>
      <c r="H197" s="41"/>
      <c r="I197" s="41"/>
      <c r="J197" s="121">
        <v>81061642.329999998</v>
      </c>
      <c r="K197" s="121">
        <v>82036092.36999999</v>
      </c>
      <c r="L197" s="121">
        <v>81124685</v>
      </c>
      <c r="M197" s="121"/>
      <c r="N197" s="41"/>
      <c r="O197" s="348"/>
      <c r="P197" s="41"/>
      <c r="Q197" s="354"/>
      <c r="R197" s="52"/>
    </row>
    <row r="198" spans="1:32" s="44" customFormat="1" ht="27.75" customHeight="1" x14ac:dyDescent="0.25">
      <c r="A198" s="33"/>
      <c r="B198" s="7"/>
      <c r="C198" s="45"/>
      <c r="D198" s="45"/>
      <c r="E198" s="45"/>
      <c r="F198" s="45"/>
      <c r="G198" s="45"/>
      <c r="H198" s="45"/>
      <c r="I198" s="130"/>
      <c r="J198" s="173"/>
      <c r="K198" s="131"/>
      <c r="L198" s="131"/>
      <c r="M198" s="361"/>
      <c r="N198" s="130"/>
      <c r="O198" s="132"/>
      <c r="P198" s="194"/>
    </row>
    <row r="199" spans="1:32" s="10" customFormat="1" ht="19.5" customHeight="1" x14ac:dyDescent="0.3">
      <c r="A199" s="62"/>
      <c r="B199" s="122" t="s">
        <v>423</v>
      </c>
      <c r="C199" s="123"/>
      <c r="D199" s="123"/>
      <c r="E199" s="123"/>
      <c r="F199" s="123"/>
      <c r="G199" s="123"/>
      <c r="H199" s="123"/>
      <c r="I199" s="123"/>
      <c r="J199" s="129" t="s">
        <v>95</v>
      </c>
      <c r="K199" s="124" t="s">
        <v>96</v>
      </c>
      <c r="L199" s="101" t="s">
        <v>20</v>
      </c>
      <c r="M199" s="111"/>
      <c r="N199" s="111"/>
      <c r="O199" s="111"/>
      <c r="P199" s="193"/>
      <c r="S199" s="44"/>
      <c r="T199" s="44"/>
      <c r="U199" s="44"/>
      <c r="V199" s="44"/>
      <c r="W199" s="44"/>
      <c r="X199" s="44"/>
      <c r="Y199" s="44"/>
      <c r="Z199" s="44"/>
      <c r="AA199" s="44"/>
      <c r="AB199" s="44"/>
      <c r="AC199" s="44"/>
      <c r="AD199" s="44"/>
      <c r="AE199" s="44"/>
    </row>
    <row r="200" spans="1:32" s="10" customFormat="1" ht="16.8" x14ac:dyDescent="0.3">
      <c r="A200" s="62"/>
      <c r="B200" s="125" t="s">
        <v>108</v>
      </c>
      <c r="C200" s="126"/>
      <c r="D200" s="126"/>
      <c r="E200" s="126"/>
      <c r="F200" s="126"/>
      <c r="G200" s="126"/>
      <c r="H200" s="126"/>
      <c r="I200" s="126"/>
      <c r="J200" s="140">
        <v>11260246.790000001</v>
      </c>
      <c r="K200" s="141">
        <v>11337630.852999985</v>
      </c>
      <c r="L200" s="133">
        <v>11257000</v>
      </c>
      <c r="M200" s="344"/>
      <c r="N200" s="345"/>
      <c r="O200" s="346"/>
      <c r="P200" s="193"/>
      <c r="S200" s="44"/>
      <c r="T200" s="44"/>
      <c r="U200" s="44"/>
      <c r="V200" s="44"/>
      <c r="W200" s="44"/>
      <c r="X200" s="44"/>
      <c r="Y200" s="44"/>
      <c r="Z200" s="44"/>
      <c r="AA200" s="44"/>
      <c r="AB200" s="44"/>
      <c r="AC200" s="44"/>
      <c r="AD200" s="44"/>
    </row>
    <row r="201" spans="1:32" s="10" customFormat="1" ht="16.8" x14ac:dyDescent="0.3">
      <c r="A201" s="62"/>
      <c r="B201" s="125" t="s">
        <v>109</v>
      </c>
      <c r="C201" s="126"/>
      <c r="D201" s="126"/>
      <c r="E201" s="126"/>
      <c r="F201" s="126"/>
      <c r="G201" s="126"/>
      <c r="H201" s="126"/>
      <c r="I201" s="126"/>
      <c r="J201" s="140">
        <v>10081792.619999999</v>
      </c>
      <c r="K201" s="141">
        <v>10176767.500000002</v>
      </c>
      <c r="L201" s="133">
        <v>10053000</v>
      </c>
      <c r="M201" s="344"/>
      <c r="N201" s="345"/>
      <c r="O201" s="346"/>
      <c r="P201" s="193"/>
      <c r="S201" s="44"/>
      <c r="T201" s="44"/>
      <c r="U201" s="44"/>
      <c r="V201" s="44"/>
      <c r="W201" s="44"/>
      <c r="X201" s="44"/>
      <c r="Y201" s="44"/>
      <c r="Z201" s="44"/>
      <c r="AA201" s="44"/>
      <c r="AB201" s="44"/>
      <c r="AC201" s="44"/>
      <c r="AD201" s="44"/>
    </row>
    <row r="202" spans="1:32" s="10" customFormat="1" ht="16.8" x14ac:dyDescent="0.3">
      <c r="A202" s="62"/>
      <c r="B202" s="125" t="s">
        <v>199</v>
      </c>
      <c r="C202" s="126"/>
      <c r="D202" s="126"/>
      <c r="E202" s="126"/>
      <c r="F202" s="126"/>
      <c r="G202" s="126"/>
      <c r="H202" s="126"/>
      <c r="I202" s="126"/>
      <c r="J202" s="140">
        <v>5000000</v>
      </c>
      <c r="K202" s="141">
        <v>5047616.3600000003</v>
      </c>
      <c r="L202" s="133">
        <v>5000000</v>
      </c>
      <c r="M202" s="344"/>
      <c r="N202" s="345"/>
      <c r="O202" s="346"/>
      <c r="P202" s="193"/>
      <c r="S202" s="44"/>
      <c r="T202" s="44"/>
      <c r="U202" s="44"/>
      <c r="V202" s="44"/>
      <c r="W202" s="44"/>
      <c r="X202" s="44"/>
      <c r="Y202" s="44"/>
      <c r="Z202" s="44"/>
      <c r="AA202" s="44"/>
      <c r="AB202" s="44"/>
      <c r="AC202" s="44"/>
      <c r="AD202" s="44"/>
    </row>
    <row r="203" spans="1:32" s="10" customFormat="1" ht="16.8" x14ac:dyDescent="0.3">
      <c r="A203" s="62"/>
      <c r="B203" s="39" t="s">
        <v>88</v>
      </c>
      <c r="C203" s="128"/>
      <c r="D203" s="128"/>
      <c r="E203" s="128"/>
      <c r="F203" s="128"/>
      <c r="G203" s="128"/>
      <c r="H203" s="128"/>
      <c r="I203" s="128"/>
      <c r="J203" s="142">
        <v>26342039.41</v>
      </c>
      <c r="K203" s="142">
        <v>26562014.712999985</v>
      </c>
      <c r="L203" s="142">
        <v>26310000</v>
      </c>
      <c r="M203" s="347"/>
      <c r="N203" s="347"/>
      <c r="O203" s="347"/>
      <c r="P203" s="193"/>
    </row>
    <row r="204" spans="1:32" s="10" customFormat="1" ht="16.8" x14ac:dyDescent="0.3">
      <c r="A204" s="62"/>
      <c r="B204" s="5"/>
      <c r="C204" s="6"/>
      <c r="D204" s="6"/>
      <c r="E204" s="6"/>
      <c r="F204" s="6"/>
      <c r="G204" s="6"/>
      <c r="H204" s="6"/>
      <c r="I204" s="6"/>
      <c r="J204" s="6"/>
      <c r="K204" s="96"/>
      <c r="L204" s="172"/>
      <c r="M204" s="172"/>
      <c r="N204" s="6"/>
      <c r="O204" s="6"/>
      <c r="P204" s="6"/>
      <c r="Q204" s="195"/>
    </row>
    <row r="205" spans="1:32" s="10" customFormat="1" ht="16.8" x14ac:dyDescent="0.3">
      <c r="A205" s="62"/>
      <c r="B205" s="8" t="s">
        <v>226</v>
      </c>
      <c r="C205" s="6"/>
      <c r="D205" s="6"/>
      <c r="E205" s="6"/>
      <c r="F205" s="6"/>
      <c r="G205" s="6"/>
      <c r="H205" s="6"/>
      <c r="I205" s="6"/>
      <c r="J205" s="172"/>
      <c r="K205" s="96"/>
      <c r="L205" s="172"/>
      <c r="M205" s="6"/>
      <c r="N205" s="6"/>
      <c r="O205" s="6"/>
      <c r="P205" s="6"/>
      <c r="Q205" s="195"/>
    </row>
    <row r="206" spans="1:32" s="10" customFormat="1" ht="16.8" x14ac:dyDescent="0.3">
      <c r="A206" s="62"/>
      <c r="B206" s="8"/>
      <c r="C206" s="6"/>
      <c r="D206" s="6"/>
      <c r="E206" s="6"/>
      <c r="F206" s="6"/>
      <c r="G206" s="6"/>
      <c r="H206" s="6"/>
      <c r="I206" s="6"/>
      <c r="J206" s="6"/>
      <c r="K206" s="96"/>
      <c r="L206" s="6"/>
      <c r="M206" s="6"/>
      <c r="N206" s="6"/>
      <c r="O206" s="6"/>
      <c r="P206" s="6"/>
      <c r="Q206" s="195"/>
    </row>
    <row r="207" spans="1:32" s="10" customFormat="1" ht="16.8" x14ac:dyDescent="0.3">
      <c r="A207" s="62"/>
      <c r="B207" s="370" t="s">
        <v>424</v>
      </c>
      <c r="C207" s="370"/>
      <c r="D207" s="370"/>
      <c r="E207" s="370"/>
      <c r="F207" s="370"/>
      <c r="G207" s="370"/>
      <c r="H207" s="370"/>
      <c r="I207" s="370"/>
      <c r="J207" s="370"/>
      <c r="K207" s="19"/>
      <c r="L207" s="19"/>
      <c r="M207" s="19"/>
      <c r="N207" s="9"/>
      <c r="O207" s="9"/>
      <c r="P207" s="9"/>
      <c r="Q207" s="189"/>
      <c r="R207" s="9"/>
      <c r="S207" s="9"/>
    </row>
    <row r="208" spans="1:32" s="10" customFormat="1" ht="16.8" x14ac:dyDescent="0.3">
      <c r="A208" s="62"/>
      <c r="B208" s="12"/>
      <c r="C208" s="12"/>
      <c r="D208" s="12"/>
      <c r="E208" s="12"/>
      <c r="F208" s="12"/>
      <c r="G208" s="12"/>
      <c r="H208" s="12"/>
      <c r="I208" s="12"/>
      <c r="J208" s="12"/>
      <c r="K208" s="9"/>
      <c r="L208" s="9"/>
      <c r="M208" s="9"/>
      <c r="N208" s="9"/>
      <c r="O208" s="9"/>
      <c r="P208" s="9"/>
      <c r="Q208" s="189"/>
      <c r="R208" s="9"/>
      <c r="S208" s="9"/>
    </row>
    <row r="209" spans="1:19" s="10" customFormat="1" ht="16.8" x14ac:dyDescent="0.3">
      <c r="A209" s="62"/>
      <c r="B209" s="390" t="s">
        <v>221</v>
      </c>
      <c r="C209" s="390"/>
      <c r="D209" s="390"/>
      <c r="E209" s="390"/>
      <c r="F209" s="390"/>
      <c r="G209" s="390"/>
      <c r="H209" s="390"/>
      <c r="I209" s="390"/>
      <c r="J209" s="390"/>
      <c r="K209" s="164"/>
      <c r="L209" s="164"/>
      <c r="M209" s="9"/>
      <c r="N209" s="9"/>
      <c r="O209" s="9"/>
      <c r="P209" s="9"/>
      <c r="Q209" s="189"/>
      <c r="R209" s="9"/>
      <c r="S209" s="9"/>
    </row>
    <row r="210" spans="1:19" s="10" customFormat="1" ht="16.8" x14ac:dyDescent="0.3">
      <c r="A210" s="62"/>
      <c r="B210" s="8"/>
      <c r="C210" s="9"/>
      <c r="D210" s="9"/>
      <c r="E210" s="9"/>
      <c r="F210" s="9"/>
      <c r="G210" s="9"/>
      <c r="H210" s="9"/>
      <c r="I210" s="9"/>
      <c r="J210" s="9"/>
      <c r="K210" s="19"/>
      <c r="L210" s="19"/>
      <c r="M210" s="19"/>
      <c r="N210" s="9"/>
      <c r="O210" s="9"/>
      <c r="P210" s="9"/>
      <c r="Q210" s="189"/>
      <c r="R210" s="9"/>
      <c r="S210" s="9"/>
    </row>
    <row r="211" spans="1:19" s="10" customFormat="1" ht="70.2" customHeight="1" x14ac:dyDescent="0.3">
      <c r="B211" s="213" t="s">
        <v>32</v>
      </c>
      <c r="C211" s="84" t="s">
        <v>19</v>
      </c>
      <c r="D211" s="84" t="s">
        <v>76</v>
      </c>
      <c r="E211" s="84" t="s">
        <v>94</v>
      </c>
      <c r="F211" s="84" t="s">
        <v>222</v>
      </c>
      <c r="G211" s="84" t="s">
        <v>137</v>
      </c>
      <c r="H211" s="84" t="s">
        <v>77</v>
      </c>
      <c r="I211" s="84" t="s">
        <v>78</v>
      </c>
      <c r="J211" s="84" t="s">
        <v>95</v>
      </c>
      <c r="K211" s="84" t="s">
        <v>96</v>
      </c>
      <c r="L211" s="84" t="s">
        <v>20</v>
      </c>
      <c r="M211" s="84" t="s">
        <v>223</v>
      </c>
      <c r="N211" s="84" t="s">
        <v>153</v>
      </c>
      <c r="O211" s="84" t="s">
        <v>154</v>
      </c>
      <c r="P211" s="84" t="s">
        <v>224</v>
      </c>
      <c r="Q211" s="189"/>
      <c r="R211" s="9"/>
    </row>
    <row r="212" spans="1:19" s="10" customFormat="1" ht="42" customHeight="1" x14ac:dyDescent="0.3">
      <c r="B212" s="163" t="s">
        <v>23</v>
      </c>
      <c r="C212" s="160" t="s">
        <v>98</v>
      </c>
      <c r="D212" s="162" t="s">
        <v>108</v>
      </c>
      <c r="E212" s="162" t="s">
        <v>197</v>
      </c>
      <c r="F212" s="165">
        <v>44449</v>
      </c>
      <c r="G212" s="165">
        <v>47458</v>
      </c>
      <c r="H212" s="151" t="s">
        <v>198</v>
      </c>
      <c r="I212" s="127">
        <v>2154000</v>
      </c>
      <c r="J212" s="127">
        <v>2338423.3259999999</v>
      </c>
      <c r="K212" s="127">
        <v>2277959.977</v>
      </c>
      <c r="L212" s="127">
        <v>2154000</v>
      </c>
      <c r="M212" s="161">
        <v>6.7500000000000004E-2</v>
      </c>
      <c r="N212" s="150">
        <v>7.0139751700140598E-2</v>
      </c>
      <c r="O212" s="161">
        <v>0.9</v>
      </c>
      <c r="P212" s="150">
        <v>0.47807564840592498</v>
      </c>
      <c r="Q212" s="189"/>
      <c r="R212" s="9"/>
      <c r="S212" s="9"/>
    </row>
    <row r="213" spans="1:19" s="10" customFormat="1" ht="42.9" customHeight="1" x14ac:dyDescent="0.3">
      <c r="B213" s="129" t="s">
        <v>420</v>
      </c>
      <c r="C213" s="168"/>
      <c r="D213" s="168"/>
      <c r="E213" s="168"/>
      <c r="F213" s="168"/>
      <c r="G213" s="168"/>
      <c r="H213" s="168"/>
      <c r="I213" s="168"/>
      <c r="J213" s="168"/>
      <c r="K213" s="121">
        <v>2277959.977</v>
      </c>
      <c r="L213" s="121">
        <v>2154000</v>
      </c>
      <c r="M213" s="167"/>
      <c r="N213" s="166"/>
      <c r="O213" s="166"/>
      <c r="P213" s="166"/>
      <c r="Q213" s="219"/>
      <c r="R213" s="19"/>
      <c r="S213" s="9"/>
    </row>
    <row r="214" spans="1:19" s="10" customFormat="1" ht="42.9" customHeight="1" x14ac:dyDescent="0.3">
      <c r="A214" s="62"/>
      <c r="B214" s="129" t="s">
        <v>421</v>
      </c>
      <c r="C214" s="166"/>
      <c r="D214" s="166"/>
      <c r="E214" s="166"/>
      <c r="F214" s="166"/>
      <c r="G214" s="166"/>
      <c r="H214" s="166"/>
      <c r="I214" s="166"/>
      <c r="J214" s="166"/>
      <c r="K214" s="121">
        <v>2295827.12</v>
      </c>
      <c r="L214" s="121">
        <v>2154000</v>
      </c>
      <c r="M214" s="167"/>
      <c r="N214" s="166"/>
      <c r="O214" s="166"/>
      <c r="P214" s="166"/>
      <c r="Q214" s="219"/>
    </row>
    <row r="215" spans="1:19" s="10" customFormat="1" ht="16.8" x14ac:dyDescent="0.3">
      <c r="A215" s="62"/>
      <c r="B215" s="5"/>
      <c r="C215" s="6"/>
      <c r="D215" s="6"/>
      <c r="E215" s="6"/>
      <c r="F215" s="6"/>
      <c r="G215" s="6"/>
      <c r="H215" s="6"/>
      <c r="I215" s="6"/>
      <c r="J215" s="6"/>
      <c r="K215" s="96"/>
      <c r="L215" s="6"/>
      <c r="M215" s="6"/>
      <c r="N215" s="6"/>
      <c r="O215" s="6"/>
      <c r="P215" s="6"/>
      <c r="Q215" s="195"/>
    </row>
    <row r="216" spans="1:19" s="10" customFormat="1" ht="16.8" x14ac:dyDescent="0.3">
      <c r="A216" s="62"/>
      <c r="B216" s="8" t="s">
        <v>402</v>
      </c>
      <c r="C216" s="9"/>
      <c r="D216" s="9"/>
      <c r="E216" s="9"/>
      <c r="F216" s="9"/>
      <c r="G216" s="77"/>
      <c r="H216" s="9"/>
      <c r="I216" s="9"/>
      <c r="J216" s="9"/>
      <c r="K216" s="83"/>
      <c r="L216" s="83"/>
      <c r="M216" s="83"/>
      <c r="N216" s="9"/>
      <c r="O216" s="9"/>
      <c r="P216" s="9"/>
      <c r="Q216" s="189"/>
    </row>
    <row r="217" spans="1:19" s="10" customFormat="1" ht="16.8" x14ac:dyDescent="0.3">
      <c r="A217" s="62"/>
      <c r="B217" s="8"/>
      <c r="C217" s="9"/>
      <c r="D217" s="9"/>
      <c r="E217" s="9"/>
      <c r="F217" s="9"/>
      <c r="G217" s="77"/>
      <c r="H217" s="9"/>
      <c r="I217" s="9"/>
      <c r="J217" s="9"/>
      <c r="K217" s="19"/>
      <c r="L217" s="9"/>
      <c r="M217" s="9"/>
      <c r="N217" s="9"/>
      <c r="O217" s="9"/>
      <c r="P217" s="9"/>
      <c r="Q217" s="189"/>
    </row>
    <row r="218" spans="1:19" s="10" customFormat="1" ht="16.8" x14ac:dyDescent="0.3">
      <c r="A218" s="62"/>
      <c r="B218" s="11" t="s">
        <v>27</v>
      </c>
      <c r="C218" s="9"/>
      <c r="D218" s="9"/>
      <c r="E218" s="9"/>
      <c r="F218" s="9"/>
      <c r="G218" s="77"/>
      <c r="H218" s="9"/>
      <c r="I218" s="9"/>
      <c r="J218" s="9"/>
      <c r="K218" s="19"/>
      <c r="L218" s="9"/>
      <c r="M218" s="9"/>
      <c r="N218" s="9"/>
      <c r="O218" s="9"/>
      <c r="P218" s="9"/>
      <c r="Q218" s="189"/>
    </row>
    <row r="219" spans="1:19" s="10" customFormat="1" ht="16.8" x14ac:dyDescent="0.3">
      <c r="A219" s="62"/>
      <c r="B219" s="8"/>
      <c r="C219" s="9"/>
      <c r="D219" s="9"/>
      <c r="E219" s="9"/>
      <c r="F219" s="9"/>
      <c r="G219" s="77"/>
      <c r="H219" s="9"/>
      <c r="I219" s="9"/>
      <c r="J219" s="9"/>
      <c r="K219" s="19"/>
      <c r="L219" s="9"/>
      <c r="M219" s="9"/>
      <c r="N219" s="9"/>
      <c r="O219" s="9"/>
      <c r="P219" s="9"/>
      <c r="Q219" s="189"/>
    </row>
    <row r="220" spans="1:19" s="10" customFormat="1" ht="30" customHeight="1" x14ac:dyDescent="0.3">
      <c r="A220" s="62"/>
      <c r="B220" s="411" t="s">
        <v>28</v>
      </c>
      <c r="C220" s="22" t="s">
        <v>418</v>
      </c>
      <c r="D220" s="22" t="s">
        <v>419</v>
      </c>
      <c r="E220" s="9"/>
      <c r="F220" s="9"/>
      <c r="G220" s="77"/>
      <c r="H220" s="9"/>
      <c r="I220" s="9"/>
      <c r="J220" s="9"/>
      <c r="K220" s="19"/>
      <c r="L220" s="9"/>
      <c r="M220" s="9"/>
      <c r="N220" s="9"/>
      <c r="O220" s="9"/>
      <c r="P220" s="9"/>
      <c r="Q220" s="189"/>
    </row>
    <row r="221" spans="1:19" s="10" customFormat="1" ht="18" customHeight="1" x14ac:dyDescent="0.3">
      <c r="A221" s="62"/>
      <c r="B221" s="412"/>
      <c r="C221" s="23" t="s">
        <v>25</v>
      </c>
      <c r="D221" s="23" t="s">
        <v>25</v>
      </c>
      <c r="E221" s="9"/>
      <c r="F221" s="9"/>
      <c r="G221" s="77"/>
      <c r="H221" s="9"/>
      <c r="I221" s="9"/>
      <c r="J221" s="9"/>
      <c r="K221" s="19"/>
      <c r="L221" s="9"/>
      <c r="M221" s="9"/>
      <c r="N221" s="9"/>
      <c r="O221" s="9"/>
      <c r="P221" s="9"/>
      <c r="Q221" s="189"/>
    </row>
    <row r="222" spans="1:19" s="10" customFormat="1" ht="23.25" customHeight="1" x14ac:dyDescent="0.3">
      <c r="A222" s="62"/>
      <c r="B222" s="18" t="s">
        <v>21</v>
      </c>
      <c r="C222" s="197">
        <v>42068.039999999979</v>
      </c>
      <c r="D222" s="198">
        <v>170817.02000000002</v>
      </c>
      <c r="E222" s="21"/>
      <c r="F222" s="83"/>
      <c r="G222" s="83"/>
      <c r="H222" s="9"/>
      <c r="I222" s="19"/>
      <c r="J222" s="9"/>
      <c r="K222" s="9"/>
      <c r="L222" s="9"/>
      <c r="M222" s="9"/>
      <c r="N222" s="9"/>
      <c r="O222" s="9"/>
      <c r="P222" s="9"/>
      <c r="Q222" s="189"/>
    </row>
    <row r="223" spans="1:19" s="10" customFormat="1" ht="16.8" x14ac:dyDescent="0.3">
      <c r="A223" s="62"/>
      <c r="B223" s="87" t="s">
        <v>26</v>
      </c>
      <c r="C223" s="199">
        <v>42068.039999999979</v>
      </c>
      <c r="D223" s="200">
        <v>170817.02000000002</v>
      </c>
      <c r="E223" s="19"/>
      <c r="F223" s="83"/>
      <c r="G223" s="83"/>
      <c r="H223" s="9"/>
      <c r="I223" s="9"/>
      <c r="J223" s="9"/>
      <c r="K223" s="9"/>
      <c r="L223" s="9"/>
      <c r="M223" s="9"/>
      <c r="N223" s="9"/>
      <c r="O223" s="9"/>
      <c r="P223" s="9"/>
      <c r="Q223" s="189"/>
    </row>
  </sheetData>
  <sortState xmlns:xlrd2="http://schemas.microsoft.com/office/spreadsheetml/2017/richdata2" ref="A85:H102">
    <sortCondition ref="A21:A102"/>
  </sortState>
  <mergeCells count="17">
    <mergeCell ref="B104:E104"/>
    <mergeCell ref="B220:B221"/>
    <mergeCell ref="B17:J17"/>
    <mergeCell ref="B19:J19"/>
    <mergeCell ref="B103:E103"/>
    <mergeCell ref="B207:J207"/>
    <mergeCell ref="B209:J209"/>
    <mergeCell ref="B4:E4"/>
    <mergeCell ref="B13:C13"/>
    <mergeCell ref="B6:C7"/>
    <mergeCell ref="B10:C10"/>
    <mergeCell ref="B9:C9"/>
    <mergeCell ref="H6:I7"/>
    <mergeCell ref="H8:I8"/>
    <mergeCell ref="H9:I9"/>
    <mergeCell ref="H12:I12"/>
    <mergeCell ref="H16:I16"/>
  </mergeCells>
  <pageMargins left="0.70866141732283472" right="0.70866141732283472" top="0.74803149606299213" bottom="0.74803149606299213" header="0.31496062992125984" footer="0.31496062992125984"/>
  <pageSetup scale="2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828EE-56A2-4E97-A552-BF13817080D5}">
  <sheetPr>
    <tabColor theme="7" tint="-0.499984740745262"/>
    <pageSetUpPr fitToPage="1"/>
  </sheetPr>
  <dimension ref="B1:R1048337"/>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7.44140625" style="4" customWidth="1"/>
    <col min="5" max="5" width="15.109375" style="4" customWidth="1"/>
    <col min="6" max="6" width="19.5546875" style="4" customWidth="1"/>
    <col min="7" max="7" width="15" style="4" customWidth="1"/>
    <col min="8" max="10" width="15.88671875" style="4" bestFit="1" customWidth="1"/>
    <col min="11" max="11" width="17.33203125" style="4" bestFit="1" customWidth="1"/>
    <col min="12" max="12" width="15.88671875" style="4" bestFit="1" customWidth="1"/>
    <col min="13" max="13" width="13.332031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383"/>
      <c r="C1" s="383"/>
      <c r="D1" s="383"/>
      <c r="E1" s="383"/>
      <c r="F1" s="383"/>
      <c r="G1" s="383"/>
      <c r="H1" s="383"/>
      <c r="I1" s="383"/>
      <c r="J1" s="383"/>
      <c r="K1" s="3"/>
      <c r="L1" s="3"/>
      <c r="M1" s="3"/>
      <c r="N1" s="3"/>
      <c r="O1" s="3"/>
      <c r="P1" s="3"/>
      <c r="Q1" s="3"/>
      <c r="R1" s="3"/>
    </row>
    <row r="2" spans="2:18" s="10" customFormat="1" ht="16.8" x14ac:dyDescent="0.3">
      <c r="B2" s="72" t="s">
        <v>136</v>
      </c>
      <c r="C2" s="9"/>
      <c r="D2" s="9"/>
      <c r="E2" s="9"/>
      <c r="F2" s="9"/>
      <c r="G2" s="9"/>
      <c r="H2" s="9"/>
      <c r="I2" s="9"/>
      <c r="J2" s="9"/>
      <c r="K2" s="9"/>
      <c r="L2" s="9"/>
      <c r="M2" s="9"/>
      <c r="N2" s="9"/>
      <c r="O2" s="9"/>
      <c r="P2" s="9"/>
      <c r="Q2" s="9"/>
      <c r="R2" s="9"/>
    </row>
    <row r="3" spans="2:18" s="10" customFormat="1" ht="16.8" x14ac:dyDescent="0.3">
      <c r="B3" s="8"/>
      <c r="C3" s="9"/>
      <c r="D3" s="9"/>
      <c r="E3" s="9"/>
      <c r="F3" s="9"/>
      <c r="G3" s="9"/>
      <c r="H3" s="9"/>
      <c r="I3" s="9"/>
      <c r="J3" s="9"/>
      <c r="K3" s="9"/>
      <c r="L3" s="9"/>
      <c r="M3" s="9"/>
      <c r="N3" s="9"/>
      <c r="O3" s="9"/>
      <c r="P3" s="9"/>
      <c r="Q3" s="9"/>
      <c r="R3" s="9"/>
    </row>
    <row r="4" spans="2:18" s="10" customFormat="1" ht="37.5" customHeight="1" x14ac:dyDescent="0.3">
      <c r="B4" s="388" t="s">
        <v>79</v>
      </c>
      <c r="C4" s="388"/>
      <c r="D4" s="388"/>
      <c r="E4" s="388"/>
      <c r="F4" s="388"/>
      <c r="G4" s="388"/>
      <c r="H4" s="388"/>
      <c r="I4" s="388"/>
      <c r="J4" s="388"/>
      <c r="K4" s="9"/>
      <c r="L4" s="9"/>
      <c r="M4" s="9"/>
      <c r="N4" s="9"/>
      <c r="O4" s="9"/>
      <c r="P4" s="9"/>
      <c r="Q4" s="9"/>
      <c r="R4" s="9"/>
    </row>
    <row r="5" spans="2:18" s="10" customFormat="1" ht="16.8" x14ac:dyDescent="0.3">
      <c r="B5" s="70"/>
      <c r="C5" s="9"/>
      <c r="D5" s="9"/>
      <c r="E5" s="9"/>
      <c r="F5" s="9"/>
      <c r="G5" s="9"/>
      <c r="H5" s="9"/>
      <c r="I5" s="9"/>
      <c r="J5" s="9"/>
      <c r="K5" s="9"/>
      <c r="L5" s="9"/>
      <c r="M5" s="9"/>
      <c r="N5" s="9"/>
      <c r="O5" s="9"/>
      <c r="P5" s="9"/>
      <c r="Q5" s="9"/>
      <c r="R5" s="9"/>
    </row>
    <row r="6" spans="2:18" s="10" customFormat="1" ht="16.8" x14ac:dyDescent="0.3">
      <c r="B6" s="72" t="s">
        <v>225</v>
      </c>
      <c r="C6" s="9"/>
      <c r="D6" s="9"/>
      <c r="E6" s="9"/>
      <c r="F6" s="9"/>
      <c r="G6" s="9"/>
      <c r="H6" s="9"/>
      <c r="I6" s="9"/>
      <c r="J6" s="9"/>
      <c r="K6" s="9"/>
      <c r="L6" s="9"/>
      <c r="M6" s="9"/>
      <c r="N6" s="9"/>
      <c r="O6" s="9"/>
      <c r="P6" s="9"/>
      <c r="Q6" s="9"/>
      <c r="R6" s="9"/>
    </row>
    <row r="7" spans="2:18" s="10" customFormat="1" ht="16.8" x14ac:dyDescent="0.3">
      <c r="B7" s="8"/>
      <c r="C7" s="9"/>
      <c r="D7" s="9"/>
      <c r="E7" s="9"/>
      <c r="F7" s="9"/>
      <c r="G7" s="9"/>
      <c r="H7" s="9"/>
      <c r="I7" s="9"/>
      <c r="J7" s="9"/>
      <c r="K7" s="9"/>
      <c r="L7" s="9"/>
      <c r="M7" s="9"/>
      <c r="N7" s="9"/>
      <c r="O7" s="9"/>
      <c r="P7" s="9"/>
      <c r="Q7" s="9"/>
      <c r="R7" s="9"/>
    </row>
    <row r="8" spans="2:18" s="10" customFormat="1" ht="32.25" customHeight="1" x14ac:dyDescent="0.3">
      <c r="B8" s="388" t="s">
        <v>80</v>
      </c>
      <c r="C8" s="388"/>
      <c r="D8" s="388"/>
      <c r="E8" s="388"/>
      <c r="F8" s="388"/>
      <c r="G8" s="388"/>
      <c r="H8" s="388"/>
      <c r="I8" s="388"/>
      <c r="J8" s="388"/>
      <c r="K8" s="9"/>
      <c r="L8" s="9"/>
      <c r="M8" s="9"/>
      <c r="N8" s="9"/>
      <c r="O8" s="9"/>
      <c r="P8" s="9"/>
      <c r="Q8" s="9"/>
      <c r="R8" s="9"/>
    </row>
    <row r="9" spans="2:18" s="10" customFormat="1" ht="16.8" x14ac:dyDescent="0.3">
      <c r="B9" s="8"/>
      <c r="C9" s="9"/>
      <c r="D9" s="9"/>
      <c r="E9" s="9"/>
      <c r="F9" s="9"/>
      <c r="G9" s="9"/>
      <c r="H9" s="9"/>
      <c r="I9" s="9"/>
      <c r="J9" s="9"/>
      <c r="K9" s="9"/>
      <c r="L9" s="9"/>
      <c r="M9" s="9"/>
      <c r="N9" s="9"/>
      <c r="O9" s="9"/>
      <c r="P9" s="9"/>
      <c r="Q9" s="9"/>
      <c r="R9" s="9"/>
    </row>
    <row r="10" spans="2:18" s="10" customFormat="1" ht="56.25" customHeight="1" x14ac:dyDescent="0.3">
      <c r="B10" s="413" t="s">
        <v>81</v>
      </c>
      <c r="C10" s="413"/>
      <c r="D10" s="413"/>
      <c r="E10" s="413"/>
      <c r="F10" s="413"/>
      <c r="G10" s="413"/>
      <c r="H10" s="413"/>
      <c r="I10" s="413"/>
      <c r="J10" s="413"/>
      <c r="K10" s="9"/>
      <c r="L10" s="9"/>
      <c r="M10" s="9"/>
      <c r="N10" s="9"/>
      <c r="O10" s="9"/>
      <c r="P10" s="9"/>
      <c r="Q10" s="9"/>
      <c r="R10" s="9"/>
    </row>
    <row r="11" spans="2:18" s="10" customFormat="1" ht="16.8" x14ac:dyDescent="0.3">
      <c r="B11" s="8"/>
      <c r="C11" s="9"/>
      <c r="D11" s="9"/>
      <c r="E11" s="9"/>
      <c r="F11" s="9"/>
      <c r="G11" s="9"/>
      <c r="H11" s="9"/>
      <c r="I11" s="9"/>
      <c r="J11" s="9"/>
      <c r="K11" s="9"/>
      <c r="L11" s="9"/>
      <c r="M11" s="9"/>
      <c r="N11" s="9"/>
      <c r="O11" s="9"/>
      <c r="P11" s="9"/>
      <c r="Q11" s="9"/>
      <c r="R11" s="9"/>
    </row>
    <row r="12" spans="2:18" s="62" customFormat="1" ht="46.5" customHeight="1" x14ac:dyDescent="0.3">
      <c r="B12" s="370" t="s">
        <v>229</v>
      </c>
      <c r="C12" s="370"/>
      <c r="D12" s="370"/>
      <c r="E12" s="370"/>
      <c r="F12" s="370"/>
      <c r="G12" s="370"/>
      <c r="H12" s="370"/>
      <c r="I12" s="370"/>
      <c r="J12" s="370"/>
      <c r="K12" s="73"/>
      <c r="L12" s="73"/>
      <c r="M12" s="73"/>
      <c r="N12" s="73"/>
      <c r="O12" s="73"/>
      <c r="P12" s="73"/>
      <c r="Q12" s="73"/>
      <c r="R12" s="73"/>
    </row>
    <row r="13" spans="2:18" s="10" customFormat="1" ht="16.8" x14ac:dyDescent="0.3">
      <c r="B13" s="68" t="s">
        <v>105</v>
      </c>
      <c r="C13" s="9"/>
      <c r="D13" s="9"/>
      <c r="E13" s="9"/>
      <c r="F13" s="9"/>
      <c r="G13" s="9"/>
      <c r="H13" s="9"/>
      <c r="I13" s="9"/>
      <c r="J13" s="9"/>
      <c r="K13" s="9"/>
      <c r="L13" s="9"/>
      <c r="M13" s="9"/>
      <c r="N13" s="9"/>
      <c r="O13" s="9"/>
      <c r="P13" s="9"/>
      <c r="Q13" s="9"/>
      <c r="R13" s="9"/>
    </row>
    <row r="14" spans="2:18" s="10" customFormat="1" ht="16.8" x14ac:dyDescent="0.3">
      <c r="B14" s="8"/>
      <c r="C14" s="9"/>
      <c r="D14" s="9"/>
      <c r="E14" s="9"/>
      <c r="F14" s="9"/>
      <c r="G14" s="9"/>
      <c r="H14" s="9"/>
      <c r="I14" s="9"/>
      <c r="J14" s="9"/>
      <c r="K14" s="9"/>
      <c r="L14" s="9"/>
      <c r="M14" s="9"/>
      <c r="N14" s="9"/>
      <c r="O14" s="9"/>
      <c r="P14" s="9"/>
      <c r="Q14" s="9"/>
      <c r="R14" s="9"/>
    </row>
    <row r="15" spans="2:18" s="10" customFormat="1" ht="16.8" x14ac:dyDescent="0.3">
      <c r="B15" s="414" t="s">
        <v>425</v>
      </c>
      <c r="C15" s="414"/>
      <c r="D15" s="414"/>
      <c r="E15" s="414"/>
      <c r="F15" s="414"/>
      <c r="G15" s="414"/>
      <c r="H15" s="414"/>
      <c r="I15" s="414"/>
      <c r="J15" s="414"/>
      <c r="K15" s="9"/>
      <c r="L15" s="9"/>
      <c r="M15" s="9"/>
      <c r="N15" s="9"/>
      <c r="O15" s="9"/>
      <c r="P15" s="9"/>
      <c r="Q15" s="9"/>
      <c r="R15" s="9"/>
    </row>
    <row r="16" spans="2:18" s="10" customFormat="1" ht="16.8" x14ac:dyDescent="0.3">
      <c r="B16" s="8"/>
      <c r="C16" s="9"/>
      <c r="D16" s="9"/>
      <c r="E16" s="9"/>
      <c r="F16" s="9"/>
      <c r="G16" s="9"/>
      <c r="H16" s="9"/>
      <c r="I16" s="9"/>
      <c r="J16" s="9"/>
      <c r="K16" s="9"/>
      <c r="L16" s="9"/>
      <c r="M16" s="9"/>
      <c r="N16" s="9"/>
      <c r="O16" s="9"/>
      <c r="P16" s="9"/>
      <c r="Q16" s="9"/>
      <c r="R16" s="9"/>
    </row>
    <row r="17" spans="2:18" s="10" customFormat="1" ht="16.8" x14ac:dyDescent="0.3">
      <c r="B17" s="68" t="s">
        <v>106</v>
      </c>
      <c r="C17" s="9"/>
      <c r="D17" s="9"/>
      <c r="E17" s="9"/>
      <c r="F17" s="9"/>
      <c r="G17" s="9"/>
      <c r="H17" s="9"/>
      <c r="I17" s="9"/>
      <c r="J17" s="9"/>
      <c r="K17" s="9"/>
      <c r="L17" s="9"/>
      <c r="M17" s="9"/>
      <c r="N17" s="9"/>
      <c r="O17" s="9"/>
      <c r="P17" s="9"/>
      <c r="Q17" s="9"/>
      <c r="R17" s="9"/>
    </row>
    <row r="18" spans="2:18" s="10" customFormat="1" ht="16.8" x14ac:dyDescent="0.3">
      <c r="B18" s="8"/>
      <c r="C18" s="9"/>
      <c r="D18" s="9"/>
      <c r="E18" s="9"/>
      <c r="F18" s="9"/>
      <c r="G18" s="9"/>
      <c r="H18" s="9"/>
      <c r="I18" s="9"/>
      <c r="J18" s="9"/>
      <c r="K18" s="9"/>
      <c r="L18" s="9"/>
      <c r="M18" s="9"/>
      <c r="N18" s="9"/>
      <c r="O18" s="9"/>
      <c r="P18" s="9"/>
      <c r="Q18" s="9"/>
      <c r="R18" s="9"/>
    </row>
    <row r="19" spans="2:18" s="10" customFormat="1" ht="42.75" customHeight="1" x14ac:dyDescent="0.3">
      <c r="B19" s="370" t="s">
        <v>426</v>
      </c>
      <c r="C19" s="370"/>
      <c r="D19" s="370"/>
      <c r="E19" s="370"/>
      <c r="F19" s="370"/>
      <c r="G19" s="370"/>
      <c r="H19" s="370"/>
      <c r="I19" s="370"/>
      <c r="J19" s="370"/>
      <c r="K19" s="9"/>
      <c r="L19" s="9"/>
      <c r="M19" s="9"/>
      <c r="N19" s="9"/>
      <c r="O19" s="9"/>
      <c r="P19" s="9"/>
      <c r="Q19" s="9"/>
      <c r="R19" s="9"/>
    </row>
    <row r="20" spans="2:18" s="10" customFormat="1" ht="16.8" x14ac:dyDescent="0.3">
      <c r="B20" s="8"/>
      <c r="C20" s="9"/>
      <c r="D20" s="9"/>
      <c r="E20" s="9"/>
      <c r="F20" s="9"/>
      <c r="G20" s="9"/>
      <c r="H20" s="9"/>
      <c r="I20" s="9"/>
      <c r="J20" s="9"/>
      <c r="K20" s="9"/>
      <c r="L20" s="9"/>
      <c r="M20" s="9"/>
      <c r="N20" s="9"/>
      <c r="O20" s="9"/>
      <c r="P20" s="9"/>
      <c r="Q20" s="9"/>
      <c r="R20" s="9"/>
    </row>
    <row r="21" spans="2:18" s="10" customFormat="1" ht="16.8" x14ac:dyDescent="0.3">
      <c r="B21" s="20"/>
      <c r="C21" s="9"/>
      <c r="D21" s="9"/>
      <c r="E21" s="9"/>
      <c r="F21" s="9"/>
      <c r="G21" s="9"/>
      <c r="H21" s="9"/>
      <c r="I21" s="9"/>
      <c r="J21" s="9"/>
      <c r="K21" s="9"/>
      <c r="L21" s="9"/>
      <c r="M21" s="9"/>
      <c r="N21" s="9"/>
      <c r="O21" s="9"/>
      <c r="P21" s="9"/>
      <c r="Q21" s="9"/>
      <c r="R21" s="9"/>
    </row>
    <row r="22" spans="2:18" s="10" customFormat="1" ht="16.8" x14ac:dyDescent="0.3">
      <c r="B22" s="6"/>
      <c r="C22" s="9"/>
      <c r="D22" s="9"/>
      <c r="E22" s="9"/>
      <c r="F22" s="9"/>
      <c r="G22" s="9"/>
      <c r="H22" s="9"/>
      <c r="I22" s="9"/>
      <c r="J22" s="9"/>
      <c r="K22" s="9"/>
      <c r="L22" s="9"/>
      <c r="M22" s="9"/>
      <c r="N22" s="9"/>
      <c r="O22" s="9"/>
      <c r="P22" s="9"/>
      <c r="Q22" s="9"/>
      <c r="R22" s="9"/>
    </row>
    <row r="23" spans="2:18" s="10" customFormat="1" ht="16.8" x14ac:dyDescent="0.3">
      <c r="B23" s="6"/>
    </row>
    <row r="1048337" spans="4:4" x14ac:dyDescent="0.25">
      <c r="D1048337" s="86"/>
    </row>
  </sheetData>
  <mergeCells count="7">
    <mergeCell ref="B1:J1"/>
    <mergeCell ref="B19:J19"/>
    <mergeCell ref="B4:J4"/>
    <mergeCell ref="B8:J8"/>
    <mergeCell ref="B10:J10"/>
    <mergeCell ref="B15:J15"/>
    <mergeCell ref="B12:J12"/>
  </mergeCells>
  <pageMargins left="0.7" right="0.7" top="0.75" bottom="0.75" header="0.3" footer="0.3"/>
  <pageSetup scale="4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24F38-7FD1-494F-B544-BB65F6511081}">
  <sheetPr>
    <tabColor rgb="FFFF0000"/>
    <pageSetUpPr fitToPage="1"/>
  </sheetPr>
  <dimension ref="A1:AF446"/>
  <sheetViews>
    <sheetView showGridLines="0" zoomScale="80" zoomScaleNormal="80" workbookViewId="0">
      <selection activeCell="F9" sqref="F9"/>
    </sheetView>
  </sheetViews>
  <sheetFormatPr baseColWidth="10" defaultColWidth="11.44140625" defaultRowHeight="13.8" x14ac:dyDescent="0.25"/>
  <cols>
    <col min="1" max="1" width="5.88671875" style="45" customWidth="1"/>
    <col min="2" max="2" width="51.44140625" style="4" customWidth="1"/>
    <col min="3" max="3" width="23.5546875" style="4" customWidth="1"/>
    <col min="4" max="4" width="16.6640625" style="4" customWidth="1"/>
    <col min="5" max="5" width="12.33203125" style="4" customWidth="1"/>
    <col min="6" max="6" width="14.6640625" style="4" customWidth="1"/>
    <col min="7" max="7" width="13.109375" style="4" customWidth="1"/>
    <col min="8" max="8" width="8.33203125" style="4" customWidth="1"/>
    <col min="9" max="9" width="8.88671875" style="4" customWidth="1"/>
    <col min="10" max="10" width="15.109375" style="4" customWidth="1"/>
    <col min="11" max="11" width="11.5546875" style="4" customWidth="1"/>
    <col min="12" max="12" width="14.109375" style="4" customWidth="1"/>
    <col min="13" max="13" width="10.6640625" style="4" customWidth="1"/>
    <col min="14" max="14" width="15.88671875" style="4" customWidth="1"/>
    <col min="15" max="15" width="16.109375" style="4" customWidth="1"/>
    <col min="16" max="16" width="11.88671875" style="4" customWidth="1"/>
    <col min="17" max="17" width="16.33203125" style="196" customWidth="1"/>
    <col min="18" max="18" width="11.44140625" style="4"/>
    <col min="19" max="19" width="12" style="4" bestFit="1" customWidth="1"/>
    <col min="20" max="20" width="11.44140625" style="4"/>
    <col min="21" max="21" width="13.109375" style="4" bestFit="1" customWidth="1"/>
    <col min="22" max="22" width="11.44140625" style="4"/>
    <col min="23" max="23" width="13.109375" style="4" bestFit="1" customWidth="1"/>
    <col min="24" max="24" width="12.44140625" style="4" bestFit="1" customWidth="1"/>
    <col min="25" max="25" width="13.109375" style="4" bestFit="1" customWidth="1"/>
    <col min="26" max="26" width="12.44140625" style="4" bestFit="1" customWidth="1"/>
    <col min="27" max="27" width="13.109375" style="4" bestFit="1" customWidth="1"/>
    <col min="28" max="28" width="12.44140625" style="4" bestFit="1" customWidth="1"/>
    <col min="29" max="30" width="11.44140625" style="4"/>
    <col min="31" max="31" width="13.109375" style="4" bestFit="1" customWidth="1"/>
    <col min="32" max="16384" width="11.44140625" style="4"/>
  </cols>
  <sheetData>
    <row r="1" spans="1:17" s="10" customFormat="1" ht="16.8" x14ac:dyDescent="0.3">
      <c r="A1" s="62"/>
      <c r="B1" s="11"/>
      <c r="C1" s="9"/>
      <c r="D1" s="9"/>
      <c r="E1" s="9"/>
      <c r="F1" s="9"/>
      <c r="G1" s="9"/>
      <c r="H1" s="9"/>
      <c r="I1" s="9"/>
      <c r="J1" s="9"/>
      <c r="K1" s="9"/>
      <c r="L1" s="9"/>
      <c r="M1" s="9"/>
      <c r="N1" s="9"/>
      <c r="O1" s="9"/>
      <c r="P1" s="9"/>
      <c r="Q1" s="189"/>
    </row>
    <row r="2" spans="1:17" s="10" customFormat="1" ht="16.8" x14ac:dyDescent="0.3">
      <c r="A2" s="62"/>
      <c r="B2" s="8" t="s">
        <v>74</v>
      </c>
      <c r="C2" s="9"/>
      <c r="D2" s="9"/>
      <c r="E2" s="9"/>
      <c r="F2" s="9"/>
      <c r="G2" s="9"/>
      <c r="H2" s="9"/>
      <c r="I2" s="9"/>
      <c r="J2" s="9"/>
      <c r="K2" s="9"/>
      <c r="L2" s="9"/>
      <c r="M2" s="9"/>
      <c r="N2" s="9"/>
      <c r="O2" s="9"/>
      <c r="P2" s="9"/>
      <c r="Q2" s="189"/>
    </row>
    <row r="3" spans="1:17" s="10" customFormat="1" ht="38.25" customHeight="1" x14ac:dyDescent="0.3">
      <c r="A3" s="62"/>
      <c r="B3" s="102" t="s">
        <v>75</v>
      </c>
      <c r="C3" s="102"/>
      <c r="D3" s="102"/>
      <c r="E3" s="102"/>
      <c r="F3" s="102"/>
      <c r="G3" s="102"/>
      <c r="H3" s="102"/>
      <c r="I3" s="102"/>
      <c r="J3" s="102"/>
      <c r="K3" s="9"/>
      <c r="L3" s="9"/>
      <c r="M3" s="9"/>
      <c r="N3" s="9"/>
      <c r="O3" s="9"/>
      <c r="P3" s="9"/>
      <c r="Q3" s="189"/>
    </row>
    <row r="4" spans="1:17" s="10" customFormat="1" ht="34.5" customHeight="1" x14ac:dyDescent="0.3">
      <c r="A4" s="62"/>
      <c r="B4" s="370" t="s">
        <v>85</v>
      </c>
      <c r="C4" s="370"/>
      <c r="D4" s="370"/>
      <c r="E4" s="370"/>
      <c r="F4" s="13"/>
      <c r="G4" s="13"/>
      <c r="H4" s="13"/>
      <c r="I4" s="13"/>
      <c r="J4" s="13"/>
      <c r="K4" s="9"/>
      <c r="L4" s="9"/>
      <c r="M4" s="9"/>
      <c r="N4" s="9"/>
      <c r="O4" s="9"/>
      <c r="P4" s="9"/>
      <c r="Q4" s="189"/>
    </row>
    <row r="5" spans="1:17" s="10" customFormat="1" ht="16.8" x14ac:dyDescent="0.3">
      <c r="A5" s="62"/>
      <c r="B5" s="8"/>
      <c r="C5" s="9"/>
      <c r="D5" s="9"/>
      <c r="E5" s="9"/>
      <c r="F5" s="9"/>
      <c r="G5" s="9"/>
      <c r="H5" s="9"/>
      <c r="I5" s="9"/>
      <c r="J5" s="9"/>
      <c r="K5" s="9"/>
      <c r="L5" s="9"/>
      <c r="M5" s="9"/>
      <c r="N5" s="9"/>
      <c r="O5" s="9"/>
      <c r="P5" s="9"/>
      <c r="Q5" s="189"/>
    </row>
    <row r="6" spans="1:17" s="10" customFormat="1" ht="26.4" x14ac:dyDescent="0.3">
      <c r="A6" s="62"/>
      <c r="B6" s="401" t="s">
        <v>28</v>
      </c>
      <c r="C6" s="402"/>
      <c r="D6" s="224" t="s">
        <v>349</v>
      </c>
      <c r="E6" s="224" t="s">
        <v>350</v>
      </c>
      <c r="F6" s="9"/>
      <c r="G6" s="9"/>
      <c r="H6" s="9"/>
      <c r="I6" s="9"/>
      <c r="J6" s="9"/>
      <c r="K6" s="9"/>
      <c r="L6" s="9"/>
      <c r="M6" s="9"/>
      <c r="N6" s="9"/>
      <c r="O6" s="9"/>
      <c r="P6" s="9"/>
      <c r="Q6" s="189"/>
    </row>
    <row r="7" spans="1:17" s="10" customFormat="1" ht="16.8" x14ac:dyDescent="0.3">
      <c r="A7" s="62"/>
      <c r="B7" s="403"/>
      <c r="C7" s="404"/>
      <c r="D7" s="225" t="s">
        <v>25</v>
      </c>
      <c r="E7" s="225" t="s">
        <v>25</v>
      </c>
      <c r="F7" s="9"/>
      <c r="G7" s="9"/>
      <c r="H7" s="203"/>
      <c r="I7" s="203"/>
      <c r="J7" s="185"/>
      <c r="K7" s="9"/>
      <c r="L7" s="9"/>
      <c r="M7" s="9"/>
      <c r="N7" s="9"/>
      <c r="O7" s="9"/>
      <c r="P7" s="9"/>
      <c r="Q7" s="189"/>
    </row>
    <row r="8" spans="1:17" s="10" customFormat="1" ht="16.8" x14ac:dyDescent="0.3">
      <c r="A8" s="62"/>
      <c r="B8" s="406" t="s">
        <v>351</v>
      </c>
      <c r="C8" s="407"/>
      <c r="D8" s="251" t="s">
        <v>201</v>
      </c>
      <c r="E8" s="251">
        <v>12620291.5699999</v>
      </c>
      <c r="F8" s="83"/>
      <c r="G8" s="9"/>
      <c r="H8" s="187"/>
      <c r="I8" s="187"/>
      <c r="J8" s="186"/>
      <c r="K8" s="83"/>
      <c r="L8" s="9"/>
      <c r="M8" s="9"/>
      <c r="N8" s="9"/>
      <c r="O8" s="9"/>
      <c r="P8" s="9"/>
      <c r="Q8" s="189"/>
    </row>
    <row r="9" spans="1:17" s="10" customFormat="1" ht="16.8" x14ac:dyDescent="0.3">
      <c r="A9" s="62"/>
      <c r="B9" s="406" t="s">
        <v>161</v>
      </c>
      <c r="C9" s="407"/>
      <c r="D9" s="251" t="s">
        <v>201</v>
      </c>
      <c r="E9" s="251">
        <v>5000000</v>
      </c>
      <c r="F9" s="83"/>
      <c r="G9" s="9"/>
      <c r="H9" s="187"/>
      <c r="I9" s="187"/>
      <c r="J9" s="186"/>
      <c r="K9" s="83"/>
      <c r="L9" s="9"/>
      <c r="M9" s="9"/>
      <c r="N9" s="9"/>
      <c r="O9" s="9"/>
      <c r="P9" s="9"/>
      <c r="Q9" s="189"/>
    </row>
    <row r="10" spans="1:17" s="10" customFormat="1" ht="16.8" x14ac:dyDescent="0.3">
      <c r="A10" s="62"/>
      <c r="B10" s="201" t="s">
        <v>354</v>
      </c>
      <c r="C10" s="202"/>
      <c r="D10" s="251">
        <v>1623231.09</v>
      </c>
      <c r="E10" s="251" t="s">
        <v>201</v>
      </c>
      <c r="F10" s="83"/>
      <c r="G10" s="9"/>
      <c r="H10" s="187"/>
      <c r="I10" s="187"/>
      <c r="J10" s="186"/>
      <c r="K10" s="9"/>
      <c r="L10" s="9"/>
      <c r="M10" s="9"/>
      <c r="N10" s="9"/>
      <c r="O10" s="9"/>
      <c r="P10" s="9"/>
      <c r="Q10" s="189"/>
    </row>
    <row r="11" spans="1:17" s="10" customFormat="1" ht="16.8" x14ac:dyDescent="0.3">
      <c r="A11" s="62"/>
      <c r="B11" s="406" t="s">
        <v>355</v>
      </c>
      <c r="C11" s="407"/>
      <c r="D11" s="251" t="e">
        <f>+#REF!</f>
        <v>#REF!</v>
      </c>
      <c r="E11" s="251" t="s">
        <v>201</v>
      </c>
      <c r="F11" s="83"/>
      <c r="G11" s="9"/>
      <c r="H11" s="187"/>
      <c r="I11" s="187"/>
      <c r="J11" s="186"/>
      <c r="K11" s="83"/>
      <c r="L11" s="9"/>
      <c r="M11" s="9"/>
      <c r="N11" s="9"/>
      <c r="O11" s="9"/>
      <c r="P11" s="9"/>
      <c r="Q11" s="189"/>
    </row>
    <row r="12" spans="1:17" s="10" customFormat="1" ht="16.8" x14ac:dyDescent="0.3">
      <c r="A12" s="62"/>
      <c r="B12" s="405" t="s">
        <v>152</v>
      </c>
      <c r="C12" s="405"/>
      <c r="D12" s="251" t="e">
        <f>+#REF!+#REF!</f>
        <v>#REF!</v>
      </c>
      <c r="E12" s="251">
        <v>684.92000000033522</v>
      </c>
      <c r="F12" s="83"/>
      <c r="G12" s="155"/>
      <c r="H12" s="187"/>
      <c r="I12" s="187"/>
      <c r="J12" s="186"/>
      <c r="K12" s="83"/>
      <c r="L12" s="9"/>
      <c r="M12" s="9"/>
      <c r="N12" s="9"/>
      <c r="O12" s="9"/>
      <c r="P12" s="9"/>
      <c r="Q12" s="189"/>
    </row>
    <row r="13" spans="1:17" s="10" customFormat="1" ht="16.8" x14ac:dyDescent="0.3">
      <c r="A13" s="62"/>
      <c r="B13" s="201" t="s">
        <v>202</v>
      </c>
      <c r="C13" s="202"/>
      <c r="D13" s="251" t="s">
        <v>201</v>
      </c>
      <c r="E13" s="251">
        <v>103700</v>
      </c>
      <c r="F13" s="83"/>
      <c r="G13" s="9"/>
      <c r="H13" s="187"/>
      <c r="I13" s="187"/>
      <c r="J13" s="186"/>
      <c r="K13" s="9"/>
      <c r="L13" s="9"/>
      <c r="M13" s="9"/>
      <c r="N13" s="9"/>
      <c r="O13" s="9"/>
      <c r="P13" s="9"/>
      <c r="Q13" s="189"/>
    </row>
    <row r="14" spans="1:17" s="10" customFormat="1" ht="16.8" x14ac:dyDescent="0.3">
      <c r="A14" s="62"/>
      <c r="B14" s="201" t="s">
        <v>352</v>
      </c>
      <c r="C14" s="202"/>
      <c r="D14" s="251" t="e">
        <f>+#REF!</f>
        <v>#REF!</v>
      </c>
      <c r="E14" s="251">
        <v>3327.1200000010431</v>
      </c>
      <c r="F14" s="83"/>
      <c r="G14" s="9"/>
      <c r="H14" s="187"/>
      <c r="I14" s="187"/>
      <c r="J14" s="186"/>
      <c r="K14" s="9"/>
      <c r="L14" s="9"/>
      <c r="M14" s="9"/>
      <c r="N14" s="9"/>
      <c r="O14" s="9"/>
      <c r="P14" s="9"/>
      <c r="Q14" s="189"/>
    </row>
    <row r="15" spans="1:17" s="10" customFormat="1" ht="16.8" x14ac:dyDescent="0.3">
      <c r="A15" s="62"/>
      <c r="B15" s="201" t="s">
        <v>353</v>
      </c>
      <c r="C15" s="202"/>
      <c r="D15" s="251" t="e">
        <f>+#REF!</f>
        <v>#REF!</v>
      </c>
      <c r="E15" s="251" t="s">
        <v>201</v>
      </c>
      <c r="F15" s="83"/>
      <c r="G15" s="9"/>
      <c r="H15" s="187"/>
      <c r="I15" s="187"/>
      <c r="J15" s="186"/>
      <c r="K15" s="9"/>
      <c r="L15" s="9"/>
      <c r="M15" s="9"/>
      <c r="N15" s="9"/>
      <c r="O15" s="9"/>
      <c r="P15" s="9"/>
      <c r="Q15" s="189"/>
    </row>
    <row r="16" spans="1:17" s="10" customFormat="1" ht="16.8" x14ac:dyDescent="0.3">
      <c r="A16" s="62"/>
      <c r="B16" s="399" t="s">
        <v>26</v>
      </c>
      <c r="C16" s="400"/>
      <c r="D16" s="252" t="e">
        <f>SUM(D8:D15)</f>
        <v>#REF!</v>
      </c>
      <c r="E16" s="252">
        <f>SUM(E8:E15)</f>
        <v>17728003.609999903</v>
      </c>
      <c r="F16" s="83" t="e">
        <f>+D16-EAN!D11</f>
        <v>#REF!</v>
      </c>
      <c r="G16" s="83">
        <f>+E16-EAN!E11</f>
        <v>1990340.469999887</v>
      </c>
      <c r="H16" s="228"/>
      <c r="I16" s="228"/>
      <c r="J16" s="188"/>
      <c r="K16" s="9"/>
      <c r="L16" s="9"/>
      <c r="M16" s="9"/>
      <c r="N16" s="9"/>
      <c r="O16" s="9"/>
      <c r="P16" s="9"/>
      <c r="Q16" s="189"/>
    </row>
    <row r="17" spans="1:17" s="10" customFormat="1" ht="16.8" x14ac:dyDescent="0.3">
      <c r="A17" s="62"/>
      <c r="B17" s="8"/>
      <c r="C17" s="9"/>
      <c r="D17" s="9"/>
      <c r="E17" s="9"/>
      <c r="F17" s="9"/>
      <c r="G17" s="9"/>
      <c r="H17" s="9"/>
      <c r="I17" s="9"/>
      <c r="J17" s="9"/>
      <c r="K17" s="9"/>
      <c r="L17" s="9"/>
      <c r="M17" s="9"/>
      <c r="N17" s="9"/>
      <c r="O17" s="9"/>
      <c r="P17" s="9"/>
      <c r="Q17" s="189"/>
    </row>
    <row r="18" spans="1:17" s="10" customFormat="1" ht="16.8" x14ac:dyDescent="0.3">
      <c r="A18" s="62"/>
      <c r="B18" s="8" t="s">
        <v>86</v>
      </c>
      <c r="C18" s="9"/>
      <c r="D18" s="9"/>
      <c r="E18" s="9"/>
      <c r="F18" s="9"/>
      <c r="G18" s="9"/>
      <c r="H18" s="9"/>
      <c r="I18" s="9"/>
      <c r="J18" s="9"/>
      <c r="K18" s="9"/>
      <c r="L18" s="9"/>
      <c r="M18" s="9"/>
      <c r="N18" s="9"/>
      <c r="O18" s="9"/>
      <c r="P18" s="9"/>
      <c r="Q18" s="189"/>
    </row>
    <row r="19" spans="1:17" s="10" customFormat="1" ht="16.8" x14ac:dyDescent="0.3">
      <c r="A19" s="62"/>
      <c r="B19" s="8"/>
      <c r="C19" s="9"/>
      <c r="D19" s="9"/>
      <c r="E19" s="9"/>
      <c r="F19" s="9"/>
      <c r="G19" s="9"/>
      <c r="H19" s="9"/>
      <c r="I19" s="9"/>
      <c r="J19" s="9"/>
      <c r="K19" s="9"/>
      <c r="L19" s="9"/>
      <c r="M19" s="9"/>
      <c r="N19" s="9"/>
      <c r="O19" s="9"/>
      <c r="P19" s="9"/>
      <c r="Q19" s="189"/>
    </row>
    <row r="20" spans="1:17" s="10" customFormat="1" ht="16.2" customHeight="1" x14ac:dyDescent="0.3">
      <c r="A20" s="62"/>
      <c r="B20" s="370" t="s">
        <v>356</v>
      </c>
      <c r="C20" s="370"/>
      <c r="D20" s="370"/>
      <c r="E20" s="370"/>
      <c r="F20" s="370"/>
      <c r="G20" s="370"/>
      <c r="H20" s="370"/>
      <c r="I20" s="370"/>
      <c r="J20" s="370"/>
      <c r="K20" s="9"/>
      <c r="L20" s="9"/>
      <c r="M20" s="9"/>
      <c r="N20" s="9"/>
      <c r="O20" s="9"/>
      <c r="P20" s="9"/>
      <c r="Q20" s="189"/>
    </row>
    <row r="21" spans="1:17" s="10" customFormat="1" ht="76.2" customHeight="1" x14ac:dyDescent="0.3">
      <c r="A21" s="62"/>
      <c r="B21" s="370" t="s">
        <v>382</v>
      </c>
      <c r="C21" s="370"/>
      <c r="D21" s="370"/>
      <c r="E21" s="370"/>
      <c r="F21" s="370"/>
      <c r="G21" s="370"/>
      <c r="H21" s="370"/>
      <c r="I21" s="370"/>
      <c r="J21" s="12"/>
      <c r="K21" s="9"/>
      <c r="L21" s="9"/>
      <c r="M21" s="9"/>
      <c r="N21" s="9"/>
      <c r="O21" s="9"/>
      <c r="P21" s="9"/>
      <c r="Q21" s="189"/>
    </row>
    <row r="22" spans="1:17" s="10" customFormat="1" ht="16.8" x14ac:dyDescent="0.3">
      <c r="A22" s="62"/>
      <c r="B22" s="390" t="s">
        <v>357</v>
      </c>
      <c r="C22" s="390"/>
      <c r="D22" s="390"/>
      <c r="E22" s="390"/>
      <c r="F22" s="390"/>
      <c r="G22" s="390"/>
      <c r="H22" s="390"/>
      <c r="I22" s="390"/>
      <c r="J22" s="390"/>
      <c r="K22" s="9"/>
      <c r="L22" s="9"/>
      <c r="M22" s="9"/>
      <c r="N22" s="9"/>
      <c r="O22" s="9"/>
      <c r="P22" s="9"/>
      <c r="Q22" s="189"/>
    </row>
    <row r="23" spans="1:17" s="10" customFormat="1" ht="16.8" x14ac:dyDescent="0.3">
      <c r="A23" s="62"/>
      <c r="B23" s="8"/>
      <c r="C23" s="9"/>
      <c r="D23" s="9"/>
      <c r="E23" s="9"/>
      <c r="F23" s="9"/>
      <c r="G23" s="9"/>
      <c r="H23" s="9"/>
      <c r="I23" s="9"/>
      <c r="J23" s="9"/>
      <c r="K23" s="9"/>
      <c r="L23" s="9"/>
      <c r="M23" s="9"/>
      <c r="N23" s="9"/>
      <c r="O23" s="9"/>
      <c r="P23" s="9"/>
      <c r="Q23" s="189"/>
    </row>
    <row r="24" spans="1:17" s="85" customFormat="1" ht="50.25" customHeight="1" x14ac:dyDescent="0.25">
      <c r="A24" s="98"/>
      <c r="B24" s="84" t="s">
        <v>32</v>
      </c>
      <c r="C24" s="84" t="s">
        <v>19</v>
      </c>
      <c r="D24" s="84" t="s">
        <v>139</v>
      </c>
      <c r="E24" s="84" t="s">
        <v>140</v>
      </c>
      <c r="F24" s="84" t="s">
        <v>141</v>
      </c>
      <c r="G24" s="84" t="s">
        <v>142</v>
      </c>
      <c r="H24" s="84" t="s">
        <v>143</v>
      </c>
      <c r="Q24" s="190"/>
    </row>
    <row r="25" spans="1:17" s="85" customFormat="1" ht="50.25" customHeight="1" x14ac:dyDescent="0.25">
      <c r="A25" s="98"/>
      <c r="B25" s="100" t="s">
        <v>192</v>
      </c>
      <c r="C25" s="100" t="s">
        <v>193</v>
      </c>
      <c r="D25" s="162" t="s">
        <v>274</v>
      </c>
      <c r="E25" s="226">
        <f>F25/1000</f>
        <v>5000</v>
      </c>
      <c r="F25" s="226">
        <v>5000000</v>
      </c>
      <c r="G25" s="226">
        <v>5159123.26</v>
      </c>
      <c r="H25" s="162" t="s">
        <v>361</v>
      </c>
      <c r="I25" s="157"/>
      <c r="J25" s="259"/>
      <c r="K25" s="157"/>
      <c r="L25" s="158"/>
      <c r="M25" s="158"/>
      <c r="Q25" s="191"/>
    </row>
    <row r="26" spans="1:17" s="85" customFormat="1" ht="50.25" customHeight="1" x14ac:dyDescent="0.25">
      <c r="A26" s="98"/>
      <c r="B26" s="100" t="s">
        <v>256</v>
      </c>
      <c r="C26" s="100" t="s">
        <v>255</v>
      </c>
      <c r="D26" s="162" t="s">
        <v>200</v>
      </c>
      <c r="E26" s="226">
        <v>1</v>
      </c>
      <c r="F26" s="226">
        <v>50000</v>
      </c>
      <c r="G26" s="226">
        <v>50727.399999999994</v>
      </c>
      <c r="H26" s="162" t="s">
        <v>275</v>
      </c>
      <c r="J26" s="157"/>
      <c r="K26" s="157"/>
      <c r="L26" s="158"/>
      <c r="M26" s="158"/>
      <c r="Q26" s="191"/>
    </row>
    <row r="27" spans="1:17" s="85" customFormat="1" ht="50.25" customHeight="1" x14ac:dyDescent="0.25">
      <c r="A27" s="98"/>
      <c r="B27" s="100" t="s">
        <v>258</v>
      </c>
      <c r="C27" s="100" t="s">
        <v>255</v>
      </c>
      <c r="D27" s="162" t="s">
        <v>200</v>
      </c>
      <c r="E27" s="226">
        <v>1</v>
      </c>
      <c r="F27" s="226">
        <v>50000</v>
      </c>
      <c r="G27" s="226">
        <v>50727.399999999994</v>
      </c>
      <c r="H27" s="162" t="s">
        <v>275</v>
      </c>
      <c r="J27" s="157"/>
      <c r="K27" s="157"/>
      <c r="L27" s="158"/>
      <c r="M27" s="158"/>
      <c r="Q27" s="191"/>
    </row>
    <row r="28" spans="1:17" s="85" customFormat="1" ht="50.25" customHeight="1" x14ac:dyDescent="0.25">
      <c r="A28" s="98"/>
      <c r="B28" s="100" t="s">
        <v>257</v>
      </c>
      <c r="C28" s="100" t="s">
        <v>255</v>
      </c>
      <c r="D28" s="162" t="s">
        <v>200</v>
      </c>
      <c r="E28" s="226">
        <v>1</v>
      </c>
      <c r="F28" s="226">
        <v>50000</v>
      </c>
      <c r="G28" s="226">
        <v>50727.399999999994</v>
      </c>
      <c r="H28" s="162" t="s">
        <v>275</v>
      </c>
      <c r="J28" s="157"/>
      <c r="K28" s="157"/>
      <c r="L28" s="158"/>
      <c r="M28" s="158"/>
      <c r="Q28" s="191"/>
    </row>
    <row r="29" spans="1:17" s="85" customFormat="1" ht="50.25" customHeight="1" x14ac:dyDescent="0.25">
      <c r="A29" s="98"/>
      <c r="B29" s="100" t="s">
        <v>259</v>
      </c>
      <c r="C29" s="100" t="s">
        <v>260</v>
      </c>
      <c r="D29" s="162" t="s">
        <v>200</v>
      </c>
      <c r="E29" s="226">
        <v>1</v>
      </c>
      <c r="F29" s="226">
        <v>100000</v>
      </c>
      <c r="G29" s="226">
        <v>101601.36</v>
      </c>
      <c r="H29" s="162" t="s">
        <v>275</v>
      </c>
      <c r="J29" s="157"/>
      <c r="K29" s="157"/>
      <c r="L29" s="158"/>
      <c r="M29" s="158"/>
      <c r="Q29" s="191"/>
    </row>
    <row r="30" spans="1:17" s="85" customFormat="1" ht="50.25" customHeight="1" x14ac:dyDescent="0.25">
      <c r="A30" s="98"/>
      <c r="B30" s="100" t="s">
        <v>261</v>
      </c>
      <c r="C30" s="100" t="s">
        <v>260</v>
      </c>
      <c r="D30" s="162" t="s">
        <v>200</v>
      </c>
      <c r="E30" s="226">
        <v>1</v>
      </c>
      <c r="F30" s="226">
        <v>100000</v>
      </c>
      <c r="G30" s="226">
        <v>101601.36</v>
      </c>
      <c r="H30" s="162" t="s">
        <v>275</v>
      </c>
      <c r="J30" s="157"/>
      <c r="K30" s="157"/>
      <c r="L30" s="158"/>
      <c r="M30" s="158"/>
      <c r="Q30" s="191"/>
    </row>
    <row r="31" spans="1:17" s="85" customFormat="1" ht="50.25" customHeight="1" x14ac:dyDescent="0.25">
      <c r="A31" s="98"/>
      <c r="B31" s="100" t="s">
        <v>262</v>
      </c>
      <c r="C31" s="100" t="s">
        <v>260</v>
      </c>
      <c r="D31" s="162" t="s">
        <v>200</v>
      </c>
      <c r="E31" s="226">
        <v>1</v>
      </c>
      <c r="F31" s="226">
        <v>100000</v>
      </c>
      <c r="G31" s="226">
        <v>101601.36</v>
      </c>
      <c r="H31" s="162" t="s">
        <v>275</v>
      </c>
      <c r="J31" s="157"/>
      <c r="K31" s="157"/>
      <c r="L31" s="158"/>
      <c r="M31" s="158"/>
      <c r="Q31" s="191"/>
    </row>
    <row r="32" spans="1:17" s="85" customFormat="1" ht="50.25" customHeight="1" x14ac:dyDescent="0.25">
      <c r="A32" s="98"/>
      <c r="B32" s="100" t="s">
        <v>263</v>
      </c>
      <c r="C32" s="100" t="s">
        <v>260</v>
      </c>
      <c r="D32" s="162" t="s">
        <v>200</v>
      </c>
      <c r="E32" s="226">
        <v>1</v>
      </c>
      <c r="F32" s="226">
        <v>100000</v>
      </c>
      <c r="G32" s="226">
        <v>101601.36</v>
      </c>
      <c r="H32" s="162" t="s">
        <v>275</v>
      </c>
      <c r="J32" s="157"/>
      <c r="K32" s="157"/>
      <c r="L32" s="158"/>
      <c r="M32" s="158"/>
      <c r="Q32" s="191"/>
    </row>
    <row r="33" spans="1:17" s="85" customFormat="1" ht="50.25" customHeight="1" x14ac:dyDescent="0.25">
      <c r="A33" s="98"/>
      <c r="B33" s="100" t="s">
        <v>264</v>
      </c>
      <c r="C33" s="100" t="s">
        <v>260</v>
      </c>
      <c r="D33" s="162" t="s">
        <v>200</v>
      </c>
      <c r="E33" s="226">
        <v>1</v>
      </c>
      <c r="F33" s="226">
        <v>100000</v>
      </c>
      <c r="G33" s="226">
        <v>101601.36</v>
      </c>
      <c r="H33" s="162" t="s">
        <v>275</v>
      </c>
      <c r="J33" s="157"/>
      <c r="K33" s="157"/>
      <c r="L33" s="158"/>
      <c r="M33" s="158"/>
      <c r="Q33" s="191"/>
    </row>
    <row r="34" spans="1:17" s="85" customFormat="1" ht="50.25" customHeight="1" x14ac:dyDescent="0.25">
      <c r="A34" s="98"/>
      <c r="B34" s="100" t="s">
        <v>265</v>
      </c>
      <c r="C34" s="100" t="s">
        <v>260</v>
      </c>
      <c r="D34" s="162" t="s">
        <v>200</v>
      </c>
      <c r="E34" s="226">
        <v>1</v>
      </c>
      <c r="F34" s="226">
        <v>100000</v>
      </c>
      <c r="G34" s="226">
        <v>101601.36</v>
      </c>
      <c r="H34" s="162" t="s">
        <v>275</v>
      </c>
      <c r="J34" s="157"/>
      <c r="K34" s="157"/>
      <c r="L34" s="158"/>
      <c r="M34" s="158"/>
      <c r="Q34" s="191"/>
    </row>
    <row r="35" spans="1:17" s="85" customFormat="1" ht="50.25" customHeight="1" x14ac:dyDescent="0.25">
      <c r="A35" s="98"/>
      <c r="B35" s="100" t="s">
        <v>266</v>
      </c>
      <c r="C35" s="100" t="s">
        <v>260</v>
      </c>
      <c r="D35" s="162" t="s">
        <v>200</v>
      </c>
      <c r="E35" s="226">
        <v>1</v>
      </c>
      <c r="F35" s="226">
        <v>100000</v>
      </c>
      <c r="G35" s="226">
        <v>101601.36</v>
      </c>
      <c r="H35" s="162" t="s">
        <v>275</v>
      </c>
      <c r="J35" s="157"/>
      <c r="K35" s="157"/>
      <c r="L35" s="158"/>
      <c r="M35" s="158"/>
      <c r="Q35" s="191"/>
    </row>
    <row r="36" spans="1:17" s="85" customFormat="1" ht="21" customHeight="1" x14ac:dyDescent="0.25">
      <c r="A36" s="98"/>
      <c r="B36" s="434" t="s">
        <v>383</v>
      </c>
      <c r="C36" s="435"/>
      <c r="D36" s="435"/>
      <c r="E36" s="436"/>
      <c r="F36" s="226">
        <f>SUM(F25:F35)</f>
        <v>5850000</v>
      </c>
      <c r="G36" s="226">
        <f>SUM(G25:G35)</f>
        <v>6022514.9800000032</v>
      </c>
      <c r="H36" s="162"/>
      <c r="J36" s="157"/>
      <c r="K36" s="157"/>
      <c r="L36" s="158"/>
      <c r="M36" s="158"/>
      <c r="Q36" s="191"/>
    </row>
    <row r="37" spans="1:17" s="85" customFormat="1" ht="50.25" customHeight="1" x14ac:dyDescent="0.25">
      <c r="A37" s="98"/>
      <c r="B37" s="118" t="s">
        <v>32</v>
      </c>
      <c r="C37" s="118" t="s">
        <v>19</v>
      </c>
      <c r="D37" s="118" t="s">
        <v>139</v>
      </c>
      <c r="E37" s="118" t="s">
        <v>140</v>
      </c>
      <c r="F37" s="118" t="s">
        <v>141</v>
      </c>
      <c r="G37" s="118" t="s">
        <v>142</v>
      </c>
      <c r="H37" s="118" t="s">
        <v>143</v>
      </c>
      <c r="J37" s="157"/>
      <c r="K37" s="157"/>
      <c r="L37" s="158"/>
      <c r="M37" s="158"/>
      <c r="Q37" s="191"/>
    </row>
    <row r="38" spans="1:17" s="85" customFormat="1" ht="19.2" customHeight="1" x14ac:dyDescent="0.25">
      <c r="A38" s="98"/>
      <c r="B38" s="437" t="s">
        <v>384</v>
      </c>
      <c r="C38" s="438"/>
      <c r="D38" s="438"/>
      <c r="E38" s="439"/>
      <c r="F38" s="265">
        <f>+SUM(F25:F35)</f>
        <v>5850000</v>
      </c>
      <c r="G38" s="265">
        <f>+SUM(G25:G35)</f>
        <v>6022514.9800000032</v>
      </c>
      <c r="H38" s="266"/>
      <c r="J38" s="157"/>
      <c r="K38" s="157"/>
      <c r="L38" s="158"/>
      <c r="M38" s="158"/>
      <c r="Q38" s="191"/>
    </row>
    <row r="39" spans="1:17" s="85" customFormat="1" ht="50.25" customHeight="1" x14ac:dyDescent="0.25">
      <c r="A39" s="98"/>
      <c r="B39" s="262" t="s">
        <v>267</v>
      </c>
      <c r="C39" s="262" t="s">
        <v>260</v>
      </c>
      <c r="D39" s="261" t="s">
        <v>200</v>
      </c>
      <c r="E39" s="260">
        <v>1</v>
      </c>
      <c r="F39" s="260">
        <v>100000</v>
      </c>
      <c r="G39" s="260">
        <v>101601.36</v>
      </c>
      <c r="H39" s="261" t="s">
        <v>275</v>
      </c>
      <c r="J39" s="157"/>
      <c r="K39" s="157"/>
      <c r="L39" s="158"/>
      <c r="M39" s="158"/>
      <c r="Q39" s="191"/>
    </row>
    <row r="40" spans="1:17" s="85" customFormat="1" ht="50.25" customHeight="1" x14ac:dyDescent="0.25">
      <c r="A40" s="98"/>
      <c r="B40" s="262" t="s">
        <v>268</v>
      </c>
      <c r="C40" s="262" t="s">
        <v>260</v>
      </c>
      <c r="D40" s="261" t="s">
        <v>200</v>
      </c>
      <c r="E40" s="260">
        <v>1</v>
      </c>
      <c r="F40" s="260">
        <v>100000</v>
      </c>
      <c r="G40" s="260">
        <v>101601.36</v>
      </c>
      <c r="H40" s="261" t="s">
        <v>275</v>
      </c>
      <c r="J40" s="157"/>
      <c r="K40" s="157"/>
      <c r="L40" s="158"/>
      <c r="M40" s="158"/>
      <c r="Q40" s="191"/>
    </row>
    <row r="41" spans="1:17" s="85" customFormat="1" ht="50.25" customHeight="1" x14ac:dyDescent="0.25">
      <c r="A41" s="98"/>
      <c r="B41" s="262" t="s">
        <v>269</v>
      </c>
      <c r="C41" s="262" t="s">
        <v>260</v>
      </c>
      <c r="D41" s="261" t="s">
        <v>200</v>
      </c>
      <c r="E41" s="260">
        <v>1</v>
      </c>
      <c r="F41" s="260">
        <v>100000</v>
      </c>
      <c r="G41" s="260">
        <v>101601.36</v>
      </c>
      <c r="H41" s="261" t="s">
        <v>275</v>
      </c>
      <c r="J41" s="157"/>
      <c r="K41" s="157"/>
      <c r="L41" s="158"/>
      <c r="M41" s="158"/>
      <c r="Q41" s="191"/>
    </row>
    <row r="42" spans="1:17" s="85" customFormat="1" ht="50.25" customHeight="1" x14ac:dyDescent="0.25">
      <c r="A42" s="98"/>
      <c r="B42" s="262" t="s">
        <v>207</v>
      </c>
      <c r="C42" s="262" t="s">
        <v>103</v>
      </c>
      <c r="D42" s="261" t="s">
        <v>200</v>
      </c>
      <c r="E42" s="260">
        <v>1</v>
      </c>
      <c r="F42" s="260">
        <v>50000</v>
      </c>
      <c r="G42" s="260">
        <v>50909.58</v>
      </c>
      <c r="H42" s="261" t="s">
        <v>275</v>
      </c>
      <c r="J42" s="157"/>
      <c r="K42" s="157"/>
      <c r="L42" s="158"/>
      <c r="M42" s="158"/>
      <c r="Q42" s="191"/>
    </row>
    <row r="43" spans="1:17" s="85" customFormat="1" ht="50.25" customHeight="1" x14ac:dyDescent="0.25">
      <c r="A43" s="98"/>
      <c r="B43" s="262" t="s">
        <v>294</v>
      </c>
      <c r="C43" s="262" t="s">
        <v>272</v>
      </c>
      <c r="D43" s="261" t="s">
        <v>200</v>
      </c>
      <c r="E43" s="260">
        <v>1</v>
      </c>
      <c r="F43" s="260">
        <v>100000</v>
      </c>
      <c r="G43" s="260">
        <v>102136.95</v>
      </c>
      <c r="H43" s="261" t="s">
        <v>275</v>
      </c>
      <c r="J43" s="157"/>
      <c r="K43" s="157"/>
      <c r="L43" s="158"/>
      <c r="M43" s="158"/>
      <c r="Q43" s="191"/>
    </row>
    <row r="44" spans="1:17" s="85" customFormat="1" ht="50.25" customHeight="1" x14ac:dyDescent="0.25">
      <c r="A44" s="98"/>
      <c r="B44" s="262" t="s">
        <v>295</v>
      </c>
      <c r="C44" s="262" t="s">
        <v>272</v>
      </c>
      <c r="D44" s="261" t="s">
        <v>200</v>
      </c>
      <c r="E44" s="260">
        <v>1</v>
      </c>
      <c r="F44" s="260">
        <v>100000</v>
      </c>
      <c r="G44" s="260">
        <v>102136.95</v>
      </c>
      <c r="H44" s="261" t="s">
        <v>275</v>
      </c>
      <c r="J44" s="157"/>
      <c r="K44" s="157"/>
      <c r="L44" s="158"/>
      <c r="M44" s="158"/>
      <c r="Q44" s="191"/>
    </row>
    <row r="45" spans="1:17" s="85" customFormat="1" ht="50.25" customHeight="1" x14ac:dyDescent="0.25">
      <c r="A45" s="98"/>
      <c r="B45" s="262" t="s">
        <v>296</v>
      </c>
      <c r="C45" s="262" t="s">
        <v>272</v>
      </c>
      <c r="D45" s="261" t="s">
        <v>200</v>
      </c>
      <c r="E45" s="260">
        <v>1</v>
      </c>
      <c r="F45" s="260">
        <v>100000</v>
      </c>
      <c r="G45" s="260">
        <v>102136.95</v>
      </c>
      <c r="H45" s="261" t="s">
        <v>275</v>
      </c>
      <c r="J45" s="157"/>
      <c r="K45" s="157"/>
      <c r="L45" s="158"/>
      <c r="M45" s="158"/>
      <c r="Q45" s="191"/>
    </row>
    <row r="46" spans="1:17" s="85" customFormat="1" ht="50.25" customHeight="1" x14ac:dyDescent="0.25">
      <c r="A46" s="98"/>
      <c r="B46" s="262" t="s">
        <v>297</v>
      </c>
      <c r="C46" s="262" t="s">
        <v>272</v>
      </c>
      <c r="D46" s="261" t="s">
        <v>200</v>
      </c>
      <c r="E46" s="260">
        <v>1</v>
      </c>
      <c r="F46" s="260">
        <v>100000</v>
      </c>
      <c r="G46" s="260">
        <v>102136.95</v>
      </c>
      <c r="H46" s="261" t="s">
        <v>275</v>
      </c>
      <c r="J46" s="157"/>
      <c r="K46" s="157"/>
      <c r="L46" s="158"/>
      <c r="M46" s="158"/>
      <c r="Q46" s="191"/>
    </row>
    <row r="47" spans="1:17" s="85" customFormat="1" ht="50.25" customHeight="1" x14ac:dyDescent="0.25">
      <c r="A47" s="98"/>
      <c r="B47" s="262" t="s">
        <v>298</v>
      </c>
      <c r="C47" s="262" t="s">
        <v>272</v>
      </c>
      <c r="D47" s="261" t="s">
        <v>200</v>
      </c>
      <c r="E47" s="260">
        <v>1</v>
      </c>
      <c r="F47" s="260">
        <v>100000</v>
      </c>
      <c r="G47" s="260">
        <v>102136.95</v>
      </c>
      <c r="H47" s="261" t="s">
        <v>275</v>
      </c>
      <c r="J47" s="157"/>
      <c r="K47" s="157"/>
      <c r="L47" s="158"/>
      <c r="M47" s="158"/>
      <c r="Q47" s="191"/>
    </row>
    <row r="48" spans="1:17" s="85" customFormat="1" ht="50.25" customHeight="1" x14ac:dyDescent="0.25">
      <c r="A48" s="98"/>
      <c r="B48" s="262" t="s">
        <v>208</v>
      </c>
      <c r="C48" s="262" t="s">
        <v>107</v>
      </c>
      <c r="D48" s="261" t="s">
        <v>200</v>
      </c>
      <c r="E48" s="260">
        <v>1</v>
      </c>
      <c r="F48" s="260">
        <v>501000</v>
      </c>
      <c r="G48" s="260">
        <v>507011.93</v>
      </c>
      <c r="H48" s="261" t="s">
        <v>275</v>
      </c>
      <c r="J48" s="157"/>
      <c r="K48" s="157"/>
      <c r="L48" s="158"/>
      <c r="M48" s="158"/>
      <c r="Q48" s="191"/>
    </row>
    <row r="49" spans="1:17" s="85" customFormat="1" ht="50.25" customHeight="1" x14ac:dyDescent="0.25">
      <c r="A49" s="98"/>
      <c r="B49" s="262" t="s">
        <v>209</v>
      </c>
      <c r="C49" s="262" t="s">
        <v>107</v>
      </c>
      <c r="D49" s="261" t="s">
        <v>200</v>
      </c>
      <c r="E49" s="260">
        <v>1</v>
      </c>
      <c r="F49" s="260">
        <v>501000</v>
      </c>
      <c r="G49" s="260">
        <v>507011.93</v>
      </c>
      <c r="H49" s="261" t="s">
        <v>275</v>
      </c>
      <c r="J49" s="157"/>
      <c r="K49" s="157"/>
      <c r="L49" s="158"/>
      <c r="M49" s="158"/>
      <c r="Q49" s="191"/>
    </row>
    <row r="50" spans="1:17" s="85" customFormat="1" ht="50.25" customHeight="1" x14ac:dyDescent="0.25">
      <c r="A50" s="98"/>
      <c r="B50" s="262" t="s">
        <v>210</v>
      </c>
      <c r="C50" s="262" t="s">
        <v>107</v>
      </c>
      <c r="D50" s="261" t="s">
        <v>200</v>
      </c>
      <c r="E50" s="260">
        <v>1</v>
      </c>
      <c r="F50" s="260">
        <v>501000</v>
      </c>
      <c r="G50" s="260">
        <v>507011.93</v>
      </c>
      <c r="H50" s="261" t="s">
        <v>275</v>
      </c>
      <c r="J50" s="157"/>
      <c r="K50" s="157"/>
      <c r="L50" s="158"/>
      <c r="M50" s="158"/>
      <c r="Q50" s="191"/>
    </row>
    <row r="51" spans="1:17" s="85" customFormat="1" ht="50.25" customHeight="1" x14ac:dyDescent="0.25">
      <c r="A51" s="98"/>
      <c r="B51" s="262" t="s">
        <v>211</v>
      </c>
      <c r="C51" s="262" t="s">
        <v>107</v>
      </c>
      <c r="D51" s="261" t="s">
        <v>200</v>
      </c>
      <c r="E51" s="260">
        <v>1</v>
      </c>
      <c r="F51" s="260">
        <v>501000</v>
      </c>
      <c r="G51" s="260">
        <v>507011.93</v>
      </c>
      <c r="H51" s="261" t="s">
        <v>275</v>
      </c>
      <c r="J51" s="157"/>
      <c r="K51" s="157"/>
      <c r="L51" s="158"/>
      <c r="M51" s="158"/>
      <c r="Q51" s="191"/>
    </row>
    <row r="52" spans="1:17" s="85" customFormat="1" ht="50.25" customHeight="1" x14ac:dyDescent="0.25">
      <c r="A52" s="98"/>
      <c r="B52" s="262" t="s">
        <v>171</v>
      </c>
      <c r="C52" s="262" t="s">
        <v>133</v>
      </c>
      <c r="D52" s="261" t="s">
        <v>200</v>
      </c>
      <c r="E52" s="260">
        <v>1</v>
      </c>
      <c r="F52" s="260">
        <v>100000</v>
      </c>
      <c r="G52" s="260">
        <v>101580.68999999999</v>
      </c>
      <c r="H52" s="261" t="s">
        <v>275</v>
      </c>
      <c r="J52" s="157"/>
      <c r="K52" s="157"/>
      <c r="L52" s="158"/>
      <c r="M52" s="158"/>
      <c r="Q52" s="191"/>
    </row>
    <row r="53" spans="1:17" s="85" customFormat="1" ht="50.25" customHeight="1" x14ac:dyDescent="0.25">
      <c r="A53" s="98"/>
      <c r="B53" s="262" t="s">
        <v>172</v>
      </c>
      <c r="C53" s="262" t="s">
        <v>133</v>
      </c>
      <c r="D53" s="261" t="s">
        <v>200</v>
      </c>
      <c r="E53" s="260">
        <v>1</v>
      </c>
      <c r="F53" s="260">
        <v>100000</v>
      </c>
      <c r="G53" s="260">
        <v>101580.73999999999</v>
      </c>
      <c r="H53" s="261" t="s">
        <v>275</v>
      </c>
      <c r="J53" s="157"/>
      <c r="K53" s="157"/>
      <c r="L53" s="158"/>
      <c r="M53" s="158"/>
      <c r="Q53" s="191"/>
    </row>
    <row r="54" spans="1:17" s="85" customFormat="1" ht="50.25" customHeight="1" x14ac:dyDescent="0.25">
      <c r="A54" s="98"/>
      <c r="B54" s="262" t="s">
        <v>173</v>
      </c>
      <c r="C54" s="262" t="s">
        <v>133</v>
      </c>
      <c r="D54" s="261" t="s">
        <v>200</v>
      </c>
      <c r="E54" s="260">
        <v>1</v>
      </c>
      <c r="F54" s="260">
        <v>100000</v>
      </c>
      <c r="G54" s="260">
        <v>101580.73999999999</v>
      </c>
      <c r="H54" s="261" t="s">
        <v>275</v>
      </c>
      <c r="J54" s="157"/>
      <c r="K54" s="157"/>
      <c r="L54" s="158"/>
      <c r="M54" s="158"/>
      <c r="Q54" s="191"/>
    </row>
    <row r="55" spans="1:17" s="85" customFormat="1" ht="50.25" customHeight="1" x14ac:dyDescent="0.25">
      <c r="A55" s="98"/>
      <c r="B55" s="262" t="s">
        <v>174</v>
      </c>
      <c r="C55" s="262" t="s">
        <v>133</v>
      </c>
      <c r="D55" s="261" t="s">
        <v>200</v>
      </c>
      <c r="E55" s="260">
        <v>1</v>
      </c>
      <c r="F55" s="260">
        <v>100000</v>
      </c>
      <c r="G55" s="260">
        <v>101580.73999999999</v>
      </c>
      <c r="H55" s="261" t="s">
        <v>275</v>
      </c>
      <c r="J55" s="157"/>
      <c r="K55" s="157"/>
      <c r="L55" s="158"/>
      <c r="M55" s="158"/>
      <c r="Q55" s="191"/>
    </row>
    <row r="56" spans="1:17" s="85" customFormat="1" ht="21" customHeight="1" x14ac:dyDescent="0.25">
      <c r="A56" s="98"/>
      <c r="B56" s="440" t="s">
        <v>383</v>
      </c>
      <c r="C56" s="441"/>
      <c r="D56" s="441"/>
      <c r="E56" s="442"/>
      <c r="F56" s="263">
        <f>SUM(F38:F55)</f>
        <v>9104000</v>
      </c>
      <c r="G56" s="263">
        <f>SUM(G38:G55)</f>
        <v>9323284.0200000051</v>
      </c>
      <c r="H56" s="264"/>
      <c r="J56" s="157"/>
      <c r="K56" s="157"/>
      <c r="L56" s="158"/>
      <c r="M56" s="158"/>
      <c r="Q56" s="191"/>
    </row>
    <row r="57" spans="1:17" s="85" customFormat="1" ht="50.25" customHeight="1" x14ac:dyDescent="0.25">
      <c r="A57" s="98"/>
      <c r="B57" s="118" t="s">
        <v>32</v>
      </c>
      <c r="C57" s="118" t="s">
        <v>19</v>
      </c>
      <c r="D57" s="118" t="s">
        <v>139</v>
      </c>
      <c r="E57" s="118" t="s">
        <v>140</v>
      </c>
      <c r="F57" s="118" t="s">
        <v>141</v>
      </c>
      <c r="G57" s="118" t="s">
        <v>142</v>
      </c>
      <c r="H57" s="118" t="s">
        <v>143</v>
      </c>
      <c r="J57" s="157"/>
      <c r="K57" s="157"/>
      <c r="L57" s="158"/>
      <c r="M57" s="158"/>
      <c r="Q57" s="191"/>
    </row>
    <row r="58" spans="1:17" s="85" customFormat="1" ht="21" customHeight="1" x14ac:dyDescent="0.25">
      <c r="A58" s="98"/>
      <c r="B58" s="422" t="s">
        <v>384</v>
      </c>
      <c r="C58" s="423"/>
      <c r="D58" s="423"/>
      <c r="E58" s="424"/>
      <c r="F58" s="260">
        <f>+F56</f>
        <v>9104000</v>
      </c>
      <c r="G58" s="260">
        <f>+G56</f>
        <v>9323284.0200000051</v>
      </c>
      <c r="H58" s="261"/>
      <c r="J58" s="157"/>
      <c r="K58" s="157"/>
      <c r="L58" s="158"/>
      <c r="M58" s="158"/>
      <c r="Q58" s="191"/>
    </row>
    <row r="59" spans="1:17" s="85" customFormat="1" ht="50.25" customHeight="1" x14ac:dyDescent="0.25">
      <c r="A59" s="98"/>
      <c r="B59" s="262" t="s">
        <v>175</v>
      </c>
      <c r="C59" s="262" t="s">
        <v>133</v>
      </c>
      <c r="D59" s="261" t="s">
        <v>200</v>
      </c>
      <c r="E59" s="260">
        <v>1</v>
      </c>
      <c r="F59" s="260">
        <v>100000</v>
      </c>
      <c r="G59" s="260">
        <v>101580.73999999999</v>
      </c>
      <c r="H59" s="261" t="s">
        <v>275</v>
      </c>
      <c r="J59" s="157"/>
      <c r="K59" s="157"/>
      <c r="L59" s="158"/>
      <c r="M59" s="158"/>
      <c r="Q59" s="191"/>
    </row>
    <row r="60" spans="1:17" s="85" customFormat="1" ht="50.25" customHeight="1" x14ac:dyDescent="0.25">
      <c r="A60" s="98"/>
      <c r="B60" s="262" t="s">
        <v>176</v>
      </c>
      <c r="C60" s="262" t="s">
        <v>133</v>
      </c>
      <c r="D60" s="261" t="s">
        <v>200</v>
      </c>
      <c r="E60" s="260">
        <v>1</v>
      </c>
      <c r="F60" s="260">
        <v>100000</v>
      </c>
      <c r="G60" s="260">
        <v>101580.73999999999</v>
      </c>
      <c r="H60" s="261" t="s">
        <v>275</v>
      </c>
      <c r="J60" s="157"/>
      <c r="K60" s="157"/>
      <c r="L60" s="158"/>
      <c r="M60" s="158"/>
      <c r="Q60" s="191"/>
    </row>
    <row r="61" spans="1:17" s="85" customFormat="1" ht="50.25" customHeight="1" x14ac:dyDescent="0.25">
      <c r="A61" s="98"/>
      <c r="B61" s="262" t="s">
        <v>177</v>
      </c>
      <c r="C61" s="262" t="s">
        <v>133</v>
      </c>
      <c r="D61" s="261" t="s">
        <v>200</v>
      </c>
      <c r="E61" s="260">
        <v>1</v>
      </c>
      <c r="F61" s="260">
        <v>100000</v>
      </c>
      <c r="G61" s="260">
        <v>101580.73999999999</v>
      </c>
      <c r="H61" s="261" t="s">
        <v>275</v>
      </c>
      <c r="J61" s="157"/>
      <c r="K61" s="157"/>
      <c r="L61" s="158"/>
      <c r="M61" s="158"/>
      <c r="Q61" s="191"/>
    </row>
    <row r="62" spans="1:17" s="85" customFormat="1" ht="50.25" customHeight="1" x14ac:dyDescent="0.25">
      <c r="A62" s="98"/>
      <c r="B62" s="262" t="s">
        <v>178</v>
      </c>
      <c r="C62" s="262" t="s">
        <v>133</v>
      </c>
      <c r="D62" s="261" t="s">
        <v>200</v>
      </c>
      <c r="E62" s="260">
        <v>1</v>
      </c>
      <c r="F62" s="260">
        <v>100000</v>
      </c>
      <c r="G62" s="260">
        <v>101580.73999999999</v>
      </c>
      <c r="H62" s="261" t="s">
        <v>275</v>
      </c>
      <c r="J62" s="157"/>
      <c r="K62" s="157"/>
      <c r="L62" s="158"/>
      <c r="M62" s="158"/>
      <c r="Q62" s="191"/>
    </row>
    <row r="63" spans="1:17" s="85" customFormat="1" ht="50.25" customHeight="1" x14ac:dyDescent="0.25">
      <c r="A63" s="98"/>
      <c r="B63" s="262" t="s">
        <v>179</v>
      </c>
      <c r="C63" s="262" t="s">
        <v>133</v>
      </c>
      <c r="D63" s="261" t="s">
        <v>200</v>
      </c>
      <c r="E63" s="260">
        <v>1</v>
      </c>
      <c r="F63" s="260">
        <v>100000</v>
      </c>
      <c r="G63" s="260">
        <v>101580.73999999999</v>
      </c>
      <c r="H63" s="261" t="s">
        <v>275</v>
      </c>
      <c r="J63" s="157"/>
      <c r="K63" s="157"/>
      <c r="L63" s="158"/>
      <c r="M63" s="158"/>
      <c r="Q63" s="191"/>
    </row>
    <row r="64" spans="1:17" s="85" customFormat="1" ht="50.25" customHeight="1" x14ac:dyDescent="0.25">
      <c r="A64" s="98"/>
      <c r="B64" s="262" t="s">
        <v>180</v>
      </c>
      <c r="C64" s="262" t="s">
        <v>133</v>
      </c>
      <c r="D64" s="261" t="s">
        <v>200</v>
      </c>
      <c r="E64" s="260">
        <v>1</v>
      </c>
      <c r="F64" s="260">
        <v>100000</v>
      </c>
      <c r="G64" s="260">
        <v>101580.73999999999</v>
      </c>
      <c r="H64" s="261" t="s">
        <v>275</v>
      </c>
      <c r="J64" s="157"/>
      <c r="K64" s="157"/>
      <c r="L64" s="158"/>
      <c r="M64" s="158"/>
      <c r="Q64" s="191"/>
    </row>
    <row r="65" spans="1:17" s="85" customFormat="1" ht="50.25" customHeight="1" x14ac:dyDescent="0.25">
      <c r="A65" s="98"/>
      <c r="B65" s="262" t="s">
        <v>184</v>
      </c>
      <c r="C65" s="262" t="s">
        <v>107</v>
      </c>
      <c r="D65" s="261" t="s">
        <v>200</v>
      </c>
      <c r="E65" s="260">
        <v>1</v>
      </c>
      <c r="F65" s="260">
        <v>501000</v>
      </c>
      <c r="G65" s="260">
        <v>508823.83999999997</v>
      </c>
      <c r="H65" s="261" t="s">
        <v>275</v>
      </c>
      <c r="J65" s="157"/>
      <c r="K65" s="157"/>
      <c r="L65" s="158"/>
      <c r="M65" s="158"/>
      <c r="Q65" s="191"/>
    </row>
    <row r="66" spans="1:17" s="85" customFormat="1" ht="50.25" customHeight="1" x14ac:dyDescent="0.25">
      <c r="A66" s="98"/>
      <c r="B66" s="262" t="s">
        <v>188</v>
      </c>
      <c r="C66" s="262" t="s">
        <v>169</v>
      </c>
      <c r="D66" s="261" t="s">
        <v>200</v>
      </c>
      <c r="E66" s="260">
        <v>1</v>
      </c>
      <c r="F66" s="260">
        <v>50000</v>
      </c>
      <c r="G66" s="260">
        <v>50443.81</v>
      </c>
      <c r="H66" s="261" t="s">
        <v>275</v>
      </c>
      <c r="J66" s="157"/>
      <c r="K66" s="157"/>
      <c r="L66" s="158"/>
      <c r="M66" s="158"/>
      <c r="Q66" s="191"/>
    </row>
    <row r="67" spans="1:17" s="85" customFormat="1" ht="50.25" customHeight="1" x14ac:dyDescent="0.25">
      <c r="A67" s="98"/>
      <c r="B67" s="262" t="s">
        <v>189</v>
      </c>
      <c r="C67" s="262" t="s">
        <v>169</v>
      </c>
      <c r="D67" s="261" t="s">
        <v>200</v>
      </c>
      <c r="E67" s="260">
        <v>1</v>
      </c>
      <c r="F67" s="260">
        <v>50000</v>
      </c>
      <c r="G67" s="260">
        <v>50443.81</v>
      </c>
      <c r="H67" s="261" t="s">
        <v>275</v>
      </c>
      <c r="J67" s="157"/>
      <c r="K67" s="157"/>
      <c r="L67" s="158"/>
      <c r="M67" s="158"/>
      <c r="Q67" s="191"/>
    </row>
    <row r="68" spans="1:17" s="85" customFormat="1" ht="50.25" customHeight="1" x14ac:dyDescent="0.25">
      <c r="A68" s="98"/>
      <c r="B68" s="262" t="s">
        <v>190</v>
      </c>
      <c r="C68" s="262" t="s">
        <v>169</v>
      </c>
      <c r="D68" s="261" t="s">
        <v>200</v>
      </c>
      <c r="E68" s="260">
        <v>1</v>
      </c>
      <c r="F68" s="260">
        <v>50000</v>
      </c>
      <c r="G68" s="260">
        <v>50443.81</v>
      </c>
      <c r="H68" s="261" t="s">
        <v>275</v>
      </c>
      <c r="J68" s="157"/>
      <c r="K68" s="157"/>
      <c r="L68" s="158"/>
      <c r="M68" s="158"/>
      <c r="Q68" s="191"/>
    </row>
    <row r="69" spans="1:17" s="85" customFormat="1" ht="50.25" customHeight="1" x14ac:dyDescent="0.25">
      <c r="A69" s="98"/>
      <c r="B69" s="262" t="s">
        <v>185</v>
      </c>
      <c r="C69" s="262" t="s">
        <v>169</v>
      </c>
      <c r="D69" s="261" t="s">
        <v>200</v>
      </c>
      <c r="E69" s="260">
        <v>1</v>
      </c>
      <c r="F69" s="260">
        <v>50000</v>
      </c>
      <c r="G69" s="260">
        <v>50443.81</v>
      </c>
      <c r="H69" s="261" t="s">
        <v>275</v>
      </c>
      <c r="J69" s="157"/>
      <c r="K69" s="157"/>
      <c r="L69" s="158"/>
      <c r="M69" s="158"/>
      <c r="Q69" s="191"/>
    </row>
    <row r="70" spans="1:17" s="85" customFormat="1" ht="50.25" customHeight="1" x14ac:dyDescent="0.25">
      <c r="A70" s="98"/>
      <c r="B70" s="262" t="s">
        <v>187</v>
      </c>
      <c r="C70" s="262" t="s">
        <v>169</v>
      </c>
      <c r="D70" s="261" t="s">
        <v>200</v>
      </c>
      <c r="E70" s="260">
        <v>1</v>
      </c>
      <c r="F70" s="260">
        <v>50000</v>
      </c>
      <c r="G70" s="260">
        <v>50443.81</v>
      </c>
      <c r="H70" s="261" t="s">
        <v>275</v>
      </c>
      <c r="J70" s="157"/>
      <c r="K70" s="157"/>
      <c r="L70" s="158"/>
      <c r="M70" s="158"/>
      <c r="Q70" s="191"/>
    </row>
    <row r="71" spans="1:17" s="85" customFormat="1" ht="50.25" customHeight="1" x14ac:dyDescent="0.25">
      <c r="A71" s="98"/>
      <c r="B71" s="262" t="s">
        <v>191</v>
      </c>
      <c r="C71" s="262" t="s">
        <v>169</v>
      </c>
      <c r="D71" s="261" t="s">
        <v>200</v>
      </c>
      <c r="E71" s="260">
        <v>1</v>
      </c>
      <c r="F71" s="260">
        <v>50000</v>
      </c>
      <c r="G71" s="260">
        <v>50443.81</v>
      </c>
      <c r="H71" s="261" t="s">
        <v>275</v>
      </c>
      <c r="J71" s="157"/>
      <c r="K71" s="157"/>
      <c r="L71" s="158"/>
      <c r="M71" s="158"/>
      <c r="Q71" s="191"/>
    </row>
    <row r="72" spans="1:17" s="85" customFormat="1" ht="50.25" customHeight="1" x14ac:dyDescent="0.25">
      <c r="A72" s="98"/>
      <c r="B72" s="262" t="s">
        <v>186</v>
      </c>
      <c r="C72" s="262" t="s">
        <v>169</v>
      </c>
      <c r="D72" s="261" t="s">
        <v>200</v>
      </c>
      <c r="E72" s="260">
        <v>1</v>
      </c>
      <c r="F72" s="260">
        <v>50000</v>
      </c>
      <c r="G72" s="260">
        <v>50443.81</v>
      </c>
      <c r="H72" s="261" t="s">
        <v>275</v>
      </c>
      <c r="J72" s="157"/>
      <c r="K72" s="157"/>
      <c r="L72" s="158"/>
      <c r="M72" s="158"/>
      <c r="Q72" s="191"/>
    </row>
    <row r="73" spans="1:17" s="85" customFormat="1" ht="50.25" customHeight="1" x14ac:dyDescent="0.25">
      <c r="A73" s="98"/>
      <c r="B73" s="262" t="s">
        <v>342</v>
      </c>
      <c r="C73" s="262" t="s">
        <v>343</v>
      </c>
      <c r="D73" s="261" t="s">
        <v>274</v>
      </c>
      <c r="E73" s="260">
        <f t="shared" ref="E73:E85" si="0">F73/1000</f>
        <v>100</v>
      </c>
      <c r="F73" s="260">
        <v>100000</v>
      </c>
      <c r="G73" s="260">
        <v>101172.52</v>
      </c>
      <c r="H73" s="261" t="s">
        <v>275</v>
      </c>
      <c r="I73" s="157"/>
      <c r="J73" s="259"/>
      <c r="K73" s="157"/>
      <c r="L73" s="158"/>
      <c r="M73" s="158"/>
      <c r="Q73" s="191"/>
    </row>
    <row r="74" spans="1:17" s="85" customFormat="1" ht="50.25" customHeight="1" x14ac:dyDescent="0.25">
      <c r="A74" s="98"/>
      <c r="B74" s="262" t="s">
        <v>344</v>
      </c>
      <c r="C74" s="262" t="s">
        <v>102</v>
      </c>
      <c r="D74" s="261" t="s">
        <v>274</v>
      </c>
      <c r="E74" s="260">
        <f t="shared" si="0"/>
        <v>50</v>
      </c>
      <c r="F74" s="260">
        <v>50000</v>
      </c>
      <c r="G74" s="260">
        <v>50586.26</v>
      </c>
      <c r="H74" s="261" t="s">
        <v>275</v>
      </c>
      <c r="I74" s="157"/>
      <c r="J74" s="259"/>
      <c r="K74" s="157"/>
      <c r="L74" s="158"/>
      <c r="M74" s="158"/>
      <c r="Q74" s="191"/>
    </row>
    <row r="75" spans="1:17" s="85" customFormat="1" ht="50.25" customHeight="1" x14ac:dyDescent="0.25">
      <c r="A75" s="98"/>
      <c r="B75" s="262" t="s">
        <v>338</v>
      </c>
      <c r="C75" s="262" t="s">
        <v>278</v>
      </c>
      <c r="D75" s="261" t="s">
        <v>274</v>
      </c>
      <c r="E75" s="260">
        <f t="shared" si="0"/>
        <v>300</v>
      </c>
      <c r="F75" s="260">
        <v>300000</v>
      </c>
      <c r="G75" s="260">
        <v>302859.96000000002</v>
      </c>
      <c r="H75" s="261" t="s">
        <v>275</v>
      </c>
      <c r="I75" s="157"/>
      <c r="J75" s="259"/>
      <c r="K75" s="157"/>
      <c r="L75" s="158"/>
      <c r="M75" s="158"/>
      <c r="Q75" s="191"/>
    </row>
    <row r="76" spans="1:17" s="85" customFormat="1" ht="21" customHeight="1" x14ac:dyDescent="0.25">
      <c r="A76" s="98"/>
      <c r="B76" s="431" t="s">
        <v>383</v>
      </c>
      <c r="C76" s="431"/>
      <c r="D76" s="431"/>
      <c r="E76" s="431"/>
      <c r="F76" s="263">
        <f>SUM(F58:F75)</f>
        <v>11005000</v>
      </c>
      <c r="G76" s="263">
        <f>SUM(G58:G75)</f>
        <v>11249317.71000001</v>
      </c>
      <c r="H76" s="264"/>
      <c r="J76" s="157"/>
      <c r="K76" s="157"/>
      <c r="L76" s="158"/>
      <c r="M76" s="158"/>
      <c r="Q76" s="191"/>
    </row>
    <row r="77" spans="1:17" s="85" customFormat="1" ht="21" customHeight="1" x14ac:dyDescent="0.25">
      <c r="A77" s="98"/>
      <c r="B77" s="157"/>
      <c r="C77" s="157"/>
      <c r="D77" s="157"/>
      <c r="E77" s="157"/>
      <c r="F77" s="267"/>
      <c r="G77" s="267"/>
      <c r="H77" s="268"/>
      <c r="J77" s="157"/>
      <c r="K77" s="157"/>
      <c r="L77" s="158"/>
      <c r="M77" s="158"/>
      <c r="Q77" s="191"/>
    </row>
    <row r="78" spans="1:17" s="85" customFormat="1" ht="21" customHeight="1" x14ac:dyDescent="0.25">
      <c r="A78" s="98"/>
      <c r="B78" s="157"/>
      <c r="C78" s="157"/>
      <c r="D78" s="157"/>
      <c r="E78" s="157"/>
      <c r="F78" s="267"/>
      <c r="G78" s="267"/>
      <c r="H78" s="268"/>
      <c r="J78" s="157"/>
      <c r="K78" s="157"/>
      <c r="L78" s="158"/>
      <c r="M78" s="158"/>
      <c r="Q78" s="191"/>
    </row>
    <row r="79" spans="1:17" s="85" customFormat="1" ht="50.25" customHeight="1" x14ac:dyDescent="0.25">
      <c r="A79" s="98"/>
      <c r="B79" s="118" t="s">
        <v>32</v>
      </c>
      <c r="C79" s="118" t="s">
        <v>19</v>
      </c>
      <c r="D79" s="118" t="s">
        <v>139</v>
      </c>
      <c r="E79" s="118" t="s">
        <v>140</v>
      </c>
      <c r="F79" s="118" t="s">
        <v>141</v>
      </c>
      <c r="G79" s="118" t="s">
        <v>142</v>
      </c>
      <c r="H79" s="118" t="s">
        <v>143</v>
      </c>
      <c r="J79" s="157"/>
      <c r="K79" s="157"/>
      <c r="L79" s="158"/>
      <c r="M79" s="158"/>
      <c r="Q79" s="191"/>
    </row>
    <row r="80" spans="1:17" s="85" customFormat="1" ht="21" customHeight="1" x14ac:dyDescent="0.25">
      <c r="A80" s="98"/>
      <c r="B80" s="422" t="s">
        <v>384</v>
      </c>
      <c r="C80" s="423"/>
      <c r="D80" s="423"/>
      <c r="E80" s="424"/>
      <c r="F80" s="260">
        <f>+F76</f>
        <v>11005000</v>
      </c>
      <c r="G80" s="260">
        <f>+G76</f>
        <v>11249317.71000001</v>
      </c>
      <c r="H80" s="261"/>
      <c r="J80" s="157"/>
      <c r="K80" s="157"/>
      <c r="L80" s="158"/>
      <c r="M80" s="158"/>
      <c r="Q80" s="191"/>
    </row>
    <row r="81" spans="1:17" s="85" customFormat="1" ht="50.25" customHeight="1" x14ac:dyDescent="0.25">
      <c r="A81" s="98"/>
      <c r="B81" s="262" t="s">
        <v>338</v>
      </c>
      <c r="C81" s="262" t="s">
        <v>278</v>
      </c>
      <c r="D81" s="261" t="s">
        <v>274</v>
      </c>
      <c r="E81" s="260">
        <f t="shared" si="0"/>
        <v>150</v>
      </c>
      <c r="F81" s="260">
        <v>150000</v>
      </c>
      <c r="G81" s="260">
        <v>151643.63</v>
      </c>
      <c r="H81" s="261" t="s">
        <v>275</v>
      </c>
      <c r="I81" s="157"/>
      <c r="J81" s="259"/>
      <c r="K81" s="157"/>
      <c r="L81" s="158"/>
      <c r="M81" s="158"/>
      <c r="Q81" s="191"/>
    </row>
    <row r="82" spans="1:17" s="85" customFormat="1" ht="50.25" customHeight="1" x14ac:dyDescent="0.25">
      <c r="A82" s="98"/>
      <c r="B82" s="262" t="s">
        <v>342</v>
      </c>
      <c r="C82" s="262" t="s">
        <v>343</v>
      </c>
      <c r="D82" s="261" t="s">
        <v>274</v>
      </c>
      <c r="E82" s="260">
        <f t="shared" si="0"/>
        <v>55</v>
      </c>
      <c r="F82" s="260">
        <v>55000</v>
      </c>
      <c r="G82" s="260">
        <v>55603.170000000006</v>
      </c>
      <c r="H82" s="261" t="s">
        <v>275</v>
      </c>
      <c r="I82" s="157"/>
      <c r="J82" s="259"/>
      <c r="K82" s="157"/>
      <c r="L82" s="158"/>
      <c r="M82" s="158"/>
      <c r="Q82" s="191"/>
    </row>
    <row r="83" spans="1:17" s="85" customFormat="1" ht="50.25" customHeight="1" x14ac:dyDescent="0.25">
      <c r="A83" s="98"/>
      <c r="B83" s="262" t="s">
        <v>338</v>
      </c>
      <c r="C83" s="262" t="s">
        <v>278</v>
      </c>
      <c r="D83" s="261" t="s">
        <v>274</v>
      </c>
      <c r="E83" s="260">
        <f t="shared" si="0"/>
        <v>150</v>
      </c>
      <c r="F83" s="260">
        <v>150000</v>
      </c>
      <c r="G83" s="260">
        <v>151623.08000000002</v>
      </c>
      <c r="H83" s="261" t="s">
        <v>275</v>
      </c>
      <c r="I83" s="157"/>
      <c r="J83" s="259"/>
      <c r="K83" s="157"/>
      <c r="L83" s="158"/>
      <c r="M83" s="158"/>
      <c r="Q83" s="191"/>
    </row>
    <row r="84" spans="1:17" s="85" customFormat="1" ht="50.25" customHeight="1" x14ac:dyDescent="0.25">
      <c r="A84" s="98"/>
      <c r="B84" s="262" t="s">
        <v>302</v>
      </c>
      <c r="C84" s="262" t="s">
        <v>303</v>
      </c>
      <c r="D84" s="261" t="s">
        <v>274</v>
      </c>
      <c r="E84" s="260">
        <f t="shared" si="0"/>
        <v>200</v>
      </c>
      <c r="F84" s="260">
        <v>200000</v>
      </c>
      <c r="G84" s="260">
        <v>202080.34</v>
      </c>
      <c r="H84" s="261" t="s">
        <v>275</v>
      </c>
      <c r="I84" s="157"/>
      <c r="J84" s="259"/>
      <c r="K84" s="157"/>
      <c r="L84" s="158"/>
      <c r="M84" s="158"/>
      <c r="Q84" s="191"/>
    </row>
    <row r="85" spans="1:17" s="85" customFormat="1" ht="50.25" customHeight="1" x14ac:dyDescent="0.25">
      <c r="A85" s="98"/>
      <c r="B85" s="262" t="s">
        <v>304</v>
      </c>
      <c r="C85" s="262" t="s">
        <v>303</v>
      </c>
      <c r="D85" s="261" t="s">
        <v>274</v>
      </c>
      <c r="E85" s="260">
        <f t="shared" si="0"/>
        <v>300</v>
      </c>
      <c r="F85" s="260">
        <v>300000</v>
      </c>
      <c r="G85" s="260">
        <v>303119.97000000003</v>
      </c>
      <c r="H85" s="261" t="s">
        <v>275</v>
      </c>
      <c r="I85" s="157"/>
      <c r="J85" s="259"/>
      <c r="K85" s="157"/>
      <c r="L85" s="158"/>
      <c r="M85" s="158"/>
      <c r="Q85" s="191"/>
    </row>
    <row r="86" spans="1:17" s="85" customFormat="1" ht="50.25" customHeight="1" x14ac:dyDescent="0.25">
      <c r="A86" s="98"/>
      <c r="B86" s="262" t="s">
        <v>305</v>
      </c>
      <c r="C86" s="262" t="s">
        <v>133</v>
      </c>
      <c r="D86" s="261" t="s">
        <v>200</v>
      </c>
      <c r="E86" s="260">
        <v>1</v>
      </c>
      <c r="F86" s="260">
        <v>100000</v>
      </c>
      <c r="G86" s="260">
        <v>100769.86</v>
      </c>
      <c r="H86" s="261" t="s">
        <v>275</v>
      </c>
      <c r="J86" s="157"/>
      <c r="K86" s="157"/>
      <c r="L86" s="158"/>
      <c r="M86" s="158"/>
      <c r="Q86" s="191"/>
    </row>
    <row r="87" spans="1:17" s="85" customFormat="1" ht="50.25" customHeight="1" x14ac:dyDescent="0.25">
      <c r="A87" s="98"/>
      <c r="B87" s="262" t="s">
        <v>306</v>
      </c>
      <c r="C87" s="262" t="s">
        <v>133</v>
      </c>
      <c r="D87" s="261" t="s">
        <v>200</v>
      </c>
      <c r="E87" s="260">
        <v>1</v>
      </c>
      <c r="F87" s="260">
        <v>100000</v>
      </c>
      <c r="G87" s="260">
        <v>100769.86</v>
      </c>
      <c r="H87" s="261" t="s">
        <v>275</v>
      </c>
      <c r="J87" s="157"/>
      <c r="K87" s="157"/>
      <c r="L87" s="158"/>
      <c r="M87" s="158"/>
      <c r="Q87" s="191"/>
    </row>
    <row r="88" spans="1:17" s="85" customFormat="1" ht="50.25" customHeight="1" x14ac:dyDescent="0.25">
      <c r="A88" s="98"/>
      <c r="B88" s="262" t="s">
        <v>307</v>
      </c>
      <c r="C88" s="262" t="s">
        <v>133</v>
      </c>
      <c r="D88" s="261" t="s">
        <v>200</v>
      </c>
      <c r="E88" s="260">
        <v>1</v>
      </c>
      <c r="F88" s="260">
        <v>100000</v>
      </c>
      <c r="G88" s="260">
        <v>100769.86</v>
      </c>
      <c r="H88" s="261" t="s">
        <v>275</v>
      </c>
      <c r="J88" s="157"/>
      <c r="K88" s="157"/>
      <c r="L88" s="158"/>
      <c r="M88" s="158"/>
      <c r="Q88" s="191"/>
    </row>
    <row r="89" spans="1:17" s="85" customFormat="1" ht="50.25" customHeight="1" x14ac:dyDescent="0.25">
      <c r="A89" s="98"/>
      <c r="B89" s="262" t="s">
        <v>308</v>
      </c>
      <c r="C89" s="262" t="s">
        <v>133</v>
      </c>
      <c r="D89" s="261" t="s">
        <v>200</v>
      </c>
      <c r="E89" s="260">
        <v>1</v>
      </c>
      <c r="F89" s="260">
        <v>100000</v>
      </c>
      <c r="G89" s="260">
        <v>100769.86</v>
      </c>
      <c r="H89" s="261" t="s">
        <v>275</v>
      </c>
      <c r="J89" s="157"/>
      <c r="K89" s="157"/>
      <c r="L89" s="158"/>
      <c r="M89" s="158"/>
      <c r="Q89" s="191"/>
    </row>
    <row r="90" spans="1:17" s="85" customFormat="1" ht="50.25" customHeight="1" x14ac:dyDescent="0.25">
      <c r="A90" s="98"/>
      <c r="B90" s="262" t="s">
        <v>309</v>
      </c>
      <c r="C90" s="262" t="s">
        <v>133</v>
      </c>
      <c r="D90" s="261" t="s">
        <v>200</v>
      </c>
      <c r="E90" s="260">
        <v>1</v>
      </c>
      <c r="F90" s="260">
        <v>100000</v>
      </c>
      <c r="G90" s="260">
        <v>100769.86</v>
      </c>
      <c r="H90" s="261" t="s">
        <v>275</v>
      </c>
      <c r="J90" s="157"/>
      <c r="K90" s="157"/>
      <c r="L90" s="158"/>
      <c r="M90" s="158"/>
      <c r="Q90" s="191"/>
    </row>
    <row r="91" spans="1:17" s="85" customFormat="1" ht="50.25" customHeight="1" x14ac:dyDescent="0.25">
      <c r="A91" s="98"/>
      <c r="B91" s="262" t="s">
        <v>310</v>
      </c>
      <c r="C91" s="262" t="s">
        <v>133</v>
      </c>
      <c r="D91" s="261" t="s">
        <v>200</v>
      </c>
      <c r="E91" s="260">
        <v>1</v>
      </c>
      <c r="F91" s="260">
        <v>100000</v>
      </c>
      <c r="G91" s="260">
        <v>100769.86</v>
      </c>
      <c r="H91" s="261" t="s">
        <v>275</v>
      </c>
      <c r="J91" s="157"/>
      <c r="K91" s="157"/>
      <c r="L91" s="158"/>
      <c r="M91" s="158"/>
      <c r="Q91" s="191"/>
    </row>
    <row r="92" spans="1:17" s="85" customFormat="1" ht="50.25" customHeight="1" x14ac:dyDescent="0.25">
      <c r="A92" s="98"/>
      <c r="B92" s="262" t="s">
        <v>311</v>
      </c>
      <c r="C92" s="262" t="s">
        <v>133</v>
      </c>
      <c r="D92" s="261" t="s">
        <v>200</v>
      </c>
      <c r="E92" s="260">
        <v>1</v>
      </c>
      <c r="F92" s="260">
        <v>100000</v>
      </c>
      <c r="G92" s="260">
        <v>100769.86</v>
      </c>
      <c r="H92" s="261" t="s">
        <v>275</v>
      </c>
      <c r="J92" s="157"/>
      <c r="K92" s="157"/>
      <c r="L92" s="158"/>
      <c r="M92" s="158"/>
      <c r="Q92" s="191"/>
    </row>
    <row r="93" spans="1:17" s="85" customFormat="1" ht="50.25" customHeight="1" x14ac:dyDescent="0.25">
      <c r="A93" s="98"/>
      <c r="B93" s="262" t="s">
        <v>312</v>
      </c>
      <c r="C93" s="262" t="s">
        <v>133</v>
      </c>
      <c r="D93" s="261" t="s">
        <v>200</v>
      </c>
      <c r="E93" s="260">
        <v>1</v>
      </c>
      <c r="F93" s="260">
        <v>100000</v>
      </c>
      <c r="G93" s="260">
        <v>100769.86</v>
      </c>
      <c r="H93" s="261" t="s">
        <v>275</v>
      </c>
      <c r="J93" s="157"/>
      <c r="K93" s="157"/>
      <c r="L93" s="158"/>
      <c r="M93" s="158"/>
      <c r="Q93" s="191"/>
    </row>
    <row r="94" spans="1:17" s="85" customFormat="1" ht="50.25" customHeight="1" x14ac:dyDescent="0.25">
      <c r="A94" s="98"/>
      <c r="B94" s="262" t="s">
        <v>313</v>
      </c>
      <c r="C94" s="262" t="s">
        <v>133</v>
      </c>
      <c r="D94" s="261" t="s">
        <v>200</v>
      </c>
      <c r="E94" s="260">
        <v>1</v>
      </c>
      <c r="F94" s="260">
        <v>100000</v>
      </c>
      <c r="G94" s="260">
        <v>100769.86</v>
      </c>
      <c r="H94" s="261" t="s">
        <v>275</v>
      </c>
      <c r="J94" s="157"/>
      <c r="K94" s="157"/>
      <c r="L94" s="158"/>
      <c r="M94" s="158"/>
      <c r="Q94" s="191"/>
    </row>
    <row r="95" spans="1:17" s="85" customFormat="1" ht="21" customHeight="1" x14ac:dyDescent="0.25">
      <c r="A95" s="98"/>
      <c r="B95" s="432" t="s">
        <v>383</v>
      </c>
      <c r="C95" s="432"/>
      <c r="D95" s="432"/>
      <c r="E95" s="432"/>
      <c r="F95" s="269">
        <f>SUM(F80:F94)</f>
        <v>12760000</v>
      </c>
      <c r="G95" s="269">
        <f>SUM(G80:G94)</f>
        <v>13020316.640000006</v>
      </c>
      <c r="H95" s="270"/>
      <c r="J95" s="157"/>
      <c r="K95" s="157"/>
      <c r="L95" s="158"/>
      <c r="M95" s="158"/>
      <c r="Q95" s="191"/>
    </row>
    <row r="96" spans="1:17" s="85" customFormat="1" ht="21" customHeight="1" x14ac:dyDescent="0.25">
      <c r="A96" s="98"/>
      <c r="B96" s="157"/>
      <c r="C96" s="157"/>
      <c r="D96" s="157"/>
      <c r="E96" s="157"/>
      <c r="F96" s="267"/>
      <c r="G96" s="267"/>
      <c r="H96" s="268"/>
      <c r="J96" s="157"/>
      <c r="K96" s="157"/>
      <c r="L96" s="158"/>
      <c r="M96" s="158"/>
      <c r="Q96" s="271"/>
    </row>
    <row r="97" spans="1:17" s="85" customFormat="1" ht="21" customHeight="1" x14ac:dyDescent="0.25">
      <c r="A97" s="98"/>
      <c r="B97" s="157"/>
      <c r="C97" s="157"/>
      <c r="D97" s="157"/>
      <c r="E97" s="157"/>
      <c r="F97" s="267"/>
      <c r="G97" s="267"/>
      <c r="H97" s="268"/>
      <c r="J97" s="157"/>
      <c r="K97" s="157"/>
      <c r="L97" s="158"/>
      <c r="M97" s="158"/>
      <c r="Q97" s="271"/>
    </row>
    <row r="98" spans="1:17" s="85" customFormat="1" ht="50.25" customHeight="1" x14ac:dyDescent="0.25">
      <c r="A98" s="98"/>
      <c r="B98" s="118" t="s">
        <v>32</v>
      </c>
      <c r="C98" s="118" t="s">
        <v>19</v>
      </c>
      <c r="D98" s="118" t="s">
        <v>139</v>
      </c>
      <c r="E98" s="118" t="s">
        <v>140</v>
      </c>
      <c r="F98" s="118" t="s">
        <v>141</v>
      </c>
      <c r="G98" s="118" t="s">
        <v>142</v>
      </c>
      <c r="H98" s="118" t="s">
        <v>143</v>
      </c>
      <c r="J98" s="157"/>
      <c r="K98" s="157"/>
      <c r="L98" s="158"/>
      <c r="M98" s="158"/>
      <c r="Q98" s="191"/>
    </row>
    <row r="99" spans="1:17" s="85" customFormat="1" ht="21" customHeight="1" x14ac:dyDescent="0.25">
      <c r="A99" s="98"/>
      <c r="B99" s="422" t="s">
        <v>384</v>
      </c>
      <c r="C99" s="423"/>
      <c r="D99" s="423"/>
      <c r="E99" s="424"/>
      <c r="F99" s="260">
        <f>+F95</f>
        <v>12760000</v>
      </c>
      <c r="G99" s="260">
        <f>+G95</f>
        <v>13020316.640000006</v>
      </c>
      <c r="H99" s="261"/>
      <c r="J99" s="157"/>
      <c r="K99" s="157"/>
      <c r="L99" s="158"/>
      <c r="M99" s="158"/>
      <c r="Q99" s="191"/>
    </row>
    <row r="100" spans="1:17" s="85" customFormat="1" ht="50.25" customHeight="1" x14ac:dyDescent="0.25">
      <c r="A100" s="98"/>
      <c r="B100" s="262" t="s">
        <v>314</v>
      </c>
      <c r="C100" s="262" t="s">
        <v>133</v>
      </c>
      <c r="D100" s="261" t="s">
        <v>200</v>
      </c>
      <c r="E100" s="260">
        <v>1</v>
      </c>
      <c r="F100" s="260">
        <v>100000</v>
      </c>
      <c r="G100" s="260">
        <v>100769.86</v>
      </c>
      <c r="H100" s="261" t="s">
        <v>275</v>
      </c>
      <c r="J100" s="157"/>
      <c r="K100" s="157"/>
      <c r="L100" s="158"/>
      <c r="M100" s="158"/>
      <c r="Q100" s="191"/>
    </row>
    <row r="101" spans="1:17" s="85" customFormat="1" ht="50.25" customHeight="1" x14ac:dyDescent="0.25">
      <c r="A101" s="98"/>
      <c r="B101" s="262" t="s">
        <v>315</v>
      </c>
      <c r="C101" s="262" t="s">
        <v>272</v>
      </c>
      <c r="D101" s="261" t="s">
        <v>200</v>
      </c>
      <c r="E101" s="260">
        <v>1</v>
      </c>
      <c r="F101" s="260">
        <v>50000</v>
      </c>
      <c r="G101" s="260">
        <v>50376.630000000005</v>
      </c>
      <c r="H101" s="261" t="s">
        <v>275</v>
      </c>
      <c r="J101" s="157"/>
      <c r="K101" s="157"/>
      <c r="L101" s="158"/>
      <c r="M101" s="158"/>
      <c r="Q101" s="191"/>
    </row>
    <row r="102" spans="1:17" s="85" customFormat="1" ht="50.25" customHeight="1" x14ac:dyDescent="0.25">
      <c r="A102" s="98"/>
      <c r="B102" s="262" t="s">
        <v>316</v>
      </c>
      <c r="C102" s="262" t="s">
        <v>272</v>
      </c>
      <c r="D102" s="261" t="s">
        <v>200</v>
      </c>
      <c r="E102" s="260">
        <v>1</v>
      </c>
      <c r="F102" s="260">
        <v>50000</v>
      </c>
      <c r="G102" s="260">
        <v>50376.630000000005</v>
      </c>
      <c r="H102" s="261" t="s">
        <v>275</v>
      </c>
      <c r="J102" s="157"/>
      <c r="K102" s="157"/>
      <c r="L102" s="158"/>
      <c r="M102" s="158"/>
      <c r="Q102" s="191"/>
    </row>
    <row r="103" spans="1:17" s="85" customFormat="1" ht="50.25" customHeight="1" x14ac:dyDescent="0.25">
      <c r="A103" s="98"/>
      <c r="B103" s="262" t="s">
        <v>317</v>
      </c>
      <c r="C103" s="262" t="s">
        <v>272</v>
      </c>
      <c r="D103" s="261" t="s">
        <v>200</v>
      </c>
      <c r="E103" s="260">
        <v>1</v>
      </c>
      <c r="F103" s="260">
        <v>50000</v>
      </c>
      <c r="G103" s="260">
        <v>50376.630000000005</v>
      </c>
      <c r="H103" s="261" t="s">
        <v>275</v>
      </c>
      <c r="J103" s="157"/>
      <c r="K103" s="157"/>
      <c r="L103" s="158"/>
      <c r="M103" s="158"/>
      <c r="Q103" s="191"/>
    </row>
    <row r="104" spans="1:17" s="44" customFormat="1" ht="42.9" customHeight="1" x14ac:dyDescent="0.25">
      <c r="A104" s="98"/>
      <c r="B104" s="262" t="s">
        <v>318</v>
      </c>
      <c r="C104" s="262" t="s">
        <v>272</v>
      </c>
      <c r="D104" s="261" t="s">
        <v>200</v>
      </c>
      <c r="E104" s="260">
        <v>1</v>
      </c>
      <c r="F104" s="260">
        <v>50000</v>
      </c>
      <c r="G104" s="260">
        <v>50376.630000000005</v>
      </c>
      <c r="H104" s="261" t="s">
        <v>275</v>
      </c>
      <c r="J104" s="157"/>
      <c r="K104" s="157"/>
      <c r="L104" s="158"/>
      <c r="M104" s="158"/>
      <c r="N104" s="85"/>
      <c r="O104" s="85"/>
      <c r="P104" s="85"/>
      <c r="Q104" s="191"/>
    </row>
    <row r="105" spans="1:17" s="44" customFormat="1" ht="42.9" customHeight="1" x14ac:dyDescent="0.25">
      <c r="A105" s="98"/>
      <c r="B105" s="262" t="s">
        <v>319</v>
      </c>
      <c r="C105" s="262" t="s">
        <v>272</v>
      </c>
      <c r="D105" s="261" t="s">
        <v>200</v>
      </c>
      <c r="E105" s="260">
        <v>1</v>
      </c>
      <c r="F105" s="260">
        <v>50000</v>
      </c>
      <c r="G105" s="260">
        <v>50376.630000000005</v>
      </c>
      <c r="H105" s="261" t="s">
        <v>275</v>
      </c>
      <c r="J105" s="157"/>
      <c r="K105" s="157"/>
      <c r="L105" s="158"/>
      <c r="M105" s="158"/>
      <c r="N105" s="85"/>
      <c r="O105" s="85"/>
      <c r="P105" s="85"/>
      <c r="Q105" s="191"/>
    </row>
    <row r="106" spans="1:17" s="44" customFormat="1" ht="42.9" customHeight="1" x14ac:dyDescent="0.25">
      <c r="A106" s="98"/>
      <c r="B106" s="262" t="s">
        <v>320</v>
      </c>
      <c r="C106" s="262" t="s">
        <v>272</v>
      </c>
      <c r="D106" s="261" t="s">
        <v>200</v>
      </c>
      <c r="E106" s="260">
        <v>1</v>
      </c>
      <c r="F106" s="260">
        <v>50000</v>
      </c>
      <c r="G106" s="260">
        <v>50376.630000000005</v>
      </c>
      <c r="H106" s="261" t="s">
        <v>275</v>
      </c>
      <c r="J106" s="157"/>
      <c r="K106" s="157"/>
      <c r="L106" s="158"/>
      <c r="M106" s="158"/>
      <c r="N106" s="85"/>
      <c r="O106" s="85"/>
      <c r="P106" s="85"/>
      <c r="Q106" s="191"/>
    </row>
    <row r="107" spans="1:17" s="44" customFormat="1" ht="42.9" customHeight="1" x14ac:dyDescent="0.25">
      <c r="A107" s="98"/>
      <c r="B107" s="262" t="s">
        <v>321</v>
      </c>
      <c r="C107" s="262" t="s">
        <v>272</v>
      </c>
      <c r="D107" s="261" t="s">
        <v>200</v>
      </c>
      <c r="E107" s="260">
        <v>1</v>
      </c>
      <c r="F107" s="260">
        <v>50000</v>
      </c>
      <c r="G107" s="260">
        <v>50376.630000000005</v>
      </c>
      <c r="H107" s="261" t="s">
        <v>275</v>
      </c>
      <c r="J107" s="157"/>
      <c r="K107" s="157"/>
      <c r="L107" s="158"/>
      <c r="M107" s="158"/>
      <c r="N107" s="85"/>
      <c r="O107" s="85"/>
      <c r="P107" s="85"/>
      <c r="Q107" s="191"/>
    </row>
    <row r="108" spans="1:17" s="44" customFormat="1" ht="42.9" customHeight="1" x14ac:dyDescent="0.25">
      <c r="A108" s="98"/>
      <c r="B108" s="262" t="s">
        <v>322</v>
      </c>
      <c r="C108" s="262" t="s">
        <v>272</v>
      </c>
      <c r="D108" s="261" t="s">
        <v>200</v>
      </c>
      <c r="E108" s="260">
        <v>1</v>
      </c>
      <c r="F108" s="260">
        <v>50000</v>
      </c>
      <c r="G108" s="260">
        <v>50376.630000000005</v>
      </c>
      <c r="H108" s="261" t="s">
        <v>275</v>
      </c>
      <c r="J108" s="157"/>
      <c r="K108" s="157"/>
      <c r="L108" s="158"/>
      <c r="M108" s="158"/>
      <c r="N108" s="85"/>
      <c r="O108" s="85"/>
      <c r="P108" s="85"/>
      <c r="Q108" s="191"/>
    </row>
    <row r="109" spans="1:17" s="44" customFormat="1" ht="42.9" customHeight="1" x14ac:dyDescent="0.25">
      <c r="A109" s="98"/>
      <c r="B109" s="262" t="s">
        <v>323</v>
      </c>
      <c r="C109" s="262" t="s">
        <v>272</v>
      </c>
      <c r="D109" s="261" t="s">
        <v>200</v>
      </c>
      <c r="E109" s="260">
        <v>1</v>
      </c>
      <c r="F109" s="260">
        <v>50000</v>
      </c>
      <c r="G109" s="260">
        <v>50376.630000000005</v>
      </c>
      <c r="H109" s="261" t="s">
        <v>275</v>
      </c>
      <c r="J109" s="157"/>
      <c r="K109" s="157"/>
      <c r="L109" s="158"/>
      <c r="M109" s="158"/>
      <c r="N109" s="85"/>
      <c r="O109" s="85"/>
      <c r="P109" s="85"/>
      <c r="Q109" s="191"/>
    </row>
    <row r="110" spans="1:17" s="44" customFormat="1" ht="42.9" customHeight="1" x14ac:dyDescent="0.25">
      <c r="A110" s="98"/>
      <c r="B110" s="262" t="s">
        <v>324</v>
      </c>
      <c r="C110" s="262" t="s">
        <v>272</v>
      </c>
      <c r="D110" s="261" t="s">
        <v>200</v>
      </c>
      <c r="E110" s="260">
        <v>1</v>
      </c>
      <c r="F110" s="260">
        <v>50000</v>
      </c>
      <c r="G110" s="260">
        <v>50376.630000000005</v>
      </c>
      <c r="H110" s="261" t="s">
        <v>275</v>
      </c>
      <c r="J110" s="157"/>
      <c r="K110" s="157"/>
      <c r="L110" s="158"/>
      <c r="M110" s="158"/>
      <c r="N110" s="85"/>
      <c r="O110" s="85"/>
      <c r="P110" s="85"/>
      <c r="Q110" s="191"/>
    </row>
    <row r="111" spans="1:17" s="44" customFormat="1" ht="42.9" customHeight="1" x14ac:dyDescent="0.25">
      <c r="A111" s="98"/>
      <c r="B111" s="262" t="s">
        <v>325</v>
      </c>
      <c r="C111" s="262" t="s">
        <v>272</v>
      </c>
      <c r="D111" s="261" t="s">
        <v>200</v>
      </c>
      <c r="E111" s="260">
        <v>1</v>
      </c>
      <c r="F111" s="260">
        <v>50000</v>
      </c>
      <c r="G111" s="260">
        <v>50376.630000000005</v>
      </c>
      <c r="H111" s="261" t="s">
        <v>275</v>
      </c>
      <c r="J111" s="157"/>
      <c r="K111" s="157"/>
      <c r="L111" s="158"/>
      <c r="M111" s="158"/>
      <c r="N111" s="85"/>
      <c r="O111" s="85"/>
      <c r="P111" s="85"/>
      <c r="Q111" s="191"/>
    </row>
    <row r="112" spans="1:17" s="44" customFormat="1" ht="42.9" customHeight="1" x14ac:dyDescent="0.25">
      <c r="A112" s="98"/>
      <c r="B112" s="262" t="s">
        <v>326</v>
      </c>
      <c r="C112" s="262" t="s">
        <v>272</v>
      </c>
      <c r="D112" s="261" t="s">
        <v>200</v>
      </c>
      <c r="E112" s="260">
        <v>1</v>
      </c>
      <c r="F112" s="260">
        <v>50000</v>
      </c>
      <c r="G112" s="260">
        <v>50376.630000000005</v>
      </c>
      <c r="H112" s="261" t="s">
        <v>275</v>
      </c>
      <c r="J112" s="157"/>
      <c r="K112" s="157"/>
      <c r="L112" s="158"/>
      <c r="M112" s="158"/>
      <c r="N112" s="85"/>
      <c r="O112" s="85"/>
      <c r="P112" s="85"/>
      <c r="Q112" s="191"/>
    </row>
    <row r="113" spans="1:17" s="44" customFormat="1" ht="42.9" customHeight="1" x14ac:dyDescent="0.25">
      <c r="A113" s="98"/>
      <c r="B113" s="262" t="s">
        <v>327</v>
      </c>
      <c r="C113" s="262" t="s">
        <v>272</v>
      </c>
      <c r="D113" s="261" t="s">
        <v>200</v>
      </c>
      <c r="E113" s="260">
        <v>1</v>
      </c>
      <c r="F113" s="260">
        <v>50000</v>
      </c>
      <c r="G113" s="260">
        <v>50376.630000000005</v>
      </c>
      <c r="H113" s="261" t="s">
        <v>275</v>
      </c>
      <c r="J113" s="157"/>
      <c r="K113" s="157"/>
      <c r="L113" s="158"/>
      <c r="M113" s="158"/>
      <c r="N113" s="85"/>
      <c r="O113" s="85"/>
      <c r="P113" s="85"/>
      <c r="Q113" s="191"/>
    </row>
    <row r="114" spans="1:17" s="44" customFormat="1" ht="42.9" customHeight="1" x14ac:dyDescent="0.25">
      <c r="A114" s="98"/>
      <c r="B114" s="262" t="s">
        <v>328</v>
      </c>
      <c r="C114" s="262" t="s">
        <v>272</v>
      </c>
      <c r="D114" s="261" t="s">
        <v>200</v>
      </c>
      <c r="E114" s="260">
        <v>1</v>
      </c>
      <c r="F114" s="260">
        <v>50000</v>
      </c>
      <c r="G114" s="260">
        <v>50376.630000000005</v>
      </c>
      <c r="H114" s="261" t="s">
        <v>275</v>
      </c>
      <c r="J114" s="157"/>
      <c r="K114" s="157"/>
      <c r="L114" s="158"/>
      <c r="M114" s="158"/>
      <c r="N114" s="85"/>
      <c r="O114" s="85"/>
      <c r="P114" s="85"/>
      <c r="Q114" s="191"/>
    </row>
    <row r="115" spans="1:17" s="44" customFormat="1" ht="42.9" customHeight="1" x14ac:dyDescent="0.25">
      <c r="A115" s="98"/>
      <c r="B115" s="262" t="s">
        <v>329</v>
      </c>
      <c r="C115" s="262" t="s">
        <v>272</v>
      </c>
      <c r="D115" s="261" t="s">
        <v>200</v>
      </c>
      <c r="E115" s="260">
        <v>1</v>
      </c>
      <c r="F115" s="260">
        <v>50000</v>
      </c>
      <c r="G115" s="260">
        <v>50376.630000000005</v>
      </c>
      <c r="H115" s="261" t="s">
        <v>275</v>
      </c>
      <c r="J115" s="157"/>
      <c r="K115" s="157"/>
      <c r="L115" s="158"/>
      <c r="M115" s="158"/>
      <c r="N115" s="85"/>
      <c r="O115" s="85"/>
      <c r="P115" s="85"/>
      <c r="Q115" s="191"/>
    </row>
    <row r="116" spans="1:17" s="44" customFormat="1" ht="42.9" customHeight="1" x14ac:dyDescent="0.25">
      <c r="A116" s="98"/>
      <c r="B116" s="262" t="s">
        <v>330</v>
      </c>
      <c r="C116" s="262" t="s">
        <v>272</v>
      </c>
      <c r="D116" s="261" t="s">
        <v>200</v>
      </c>
      <c r="E116" s="260">
        <v>1</v>
      </c>
      <c r="F116" s="260">
        <v>50000</v>
      </c>
      <c r="G116" s="260">
        <v>50376.630000000005</v>
      </c>
      <c r="H116" s="261" t="s">
        <v>275</v>
      </c>
      <c r="J116" s="157"/>
      <c r="K116" s="157"/>
      <c r="L116" s="158"/>
      <c r="M116" s="158"/>
      <c r="N116" s="85"/>
      <c r="O116" s="85"/>
      <c r="P116" s="85"/>
      <c r="Q116" s="191"/>
    </row>
    <row r="117" spans="1:17" s="44" customFormat="1" ht="21" customHeight="1" x14ac:dyDescent="0.25">
      <c r="A117" s="98"/>
      <c r="B117" s="431" t="s">
        <v>383</v>
      </c>
      <c r="C117" s="431"/>
      <c r="D117" s="431"/>
      <c r="E117" s="431"/>
      <c r="F117" s="263">
        <f>SUM(F99:F116)</f>
        <v>13660000</v>
      </c>
      <c r="G117" s="263">
        <f>SUM(G99:G116)</f>
        <v>13927112.580000019</v>
      </c>
      <c r="H117" s="264"/>
      <c r="J117" s="157"/>
      <c r="K117" s="157"/>
      <c r="L117" s="158"/>
      <c r="M117" s="158"/>
      <c r="N117" s="85"/>
      <c r="O117" s="85"/>
      <c r="P117" s="85"/>
      <c r="Q117" s="191"/>
    </row>
    <row r="118" spans="1:17" s="44" customFormat="1" ht="21" customHeight="1" x14ac:dyDescent="0.25">
      <c r="A118" s="98"/>
      <c r="B118" s="157"/>
      <c r="C118" s="157"/>
      <c r="D118" s="157"/>
      <c r="E118" s="157"/>
      <c r="F118" s="267"/>
      <c r="G118" s="267"/>
      <c r="H118" s="268"/>
      <c r="J118" s="157"/>
      <c r="K118" s="157"/>
      <c r="L118" s="158"/>
      <c r="M118" s="158"/>
      <c r="N118" s="85"/>
      <c r="O118" s="85"/>
      <c r="P118" s="85"/>
      <c r="Q118" s="191"/>
    </row>
    <row r="119" spans="1:17" s="44" customFormat="1" ht="50.25" customHeight="1" x14ac:dyDescent="0.25">
      <c r="A119" s="98"/>
      <c r="B119" s="118" t="s">
        <v>32</v>
      </c>
      <c r="C119" s="118" t="s">
        <v>19</v>
      </c>
      <c r="D119" s="118" t="s">
        <v>139</v>
      </c>
      <c r="E119" s="118" t="s">
        <v>140</v>
      </c>
      <c r="F119" s="118" t="s">
        <v>141</v>
      </c>
      <c r="G119" s="118" t="s">
        <v>142</v>
      </c>
      <c r="H119" s="118" t="s">
        <v>143</v>
      </c>
      <c r="J119" s="157"/>
      <c r="K119" s="157"/>
      <c r="L119" s="158"/>
      <c r="M119" s="158"/>
      <c r="N119" s="85"/>
      <c r="O119" s="85"/>
      <c r="P119" s="85"/>
      <c r="Q119" s="191"/>
    </row>
    <row r="120" spans="1:17" s="44" customFormat="1" ht="21" customHeight="1" x14ac:dyDescent="0.25">
      <c r="A120" s="98"/>
      <c r="B120" s="422" t="s">
        <v>384</v>
      </c>
      <c r="C120" s="423"/>
      <c r="D120" s="423"/>
      <c r="E120" s="424"/>
      <c r="F120" s="260">
        <f>+F117</f>
        <v>13660000</v>
      </c>
      <c r="G120" s="260">
        <f>+G117</f>
        <v>13927112.580000019</v>
      </c>
      <c r="H120" s="261"/>
      <c r="J120" s="157"/>
      <c r="K120" s="157"/>
      <c r="L120" s="158"/>
      <c r="M120" s="158"/>
      <c r="N120" s="85"/>
      <c r="O120" s="85"/>
      <c r="P120" s="85"/>
      <c r="Q120" s="191"/>
    </row>
    <row r="121" spans="1:17" s="44" customFormat="1" ht="42.9" customHeight="1" x14ac:dyDescent="0.25">
      <c r="A121" s="98"/>
      <c r="B121" s="262" t="s">
        <v>331</v>
      </c>
      <c r="C121" s="262" t="s">
        <v>272</v>
      </c>
      <c r="D121" s="261" t="s">
        <v>200</v>
      </c>
      <c r="E121" s="260">
        <v>1</v>
      </c>
      <c r="F121" s="260">
        <v>100000</v>
      </c>
      <c r="G121" s="260">
        <v>100753.25</v>
      </c>
      <c r="H121" s="261" t="s">
        <v>275</v>
      </c>
      <c r="J121" s="157"/>
      <c r="K121" s="157"/>
      <c r="L121" s="158"/>
      <c r="M121" s="158"/>
      <c r="N121" s="85"/>
      <c r="O121" s="85"/>
      <c r="P121" s="85"/>
      <c r="Q121" s="191"/>
    </row>
    <row r="122" spans="1:17" s="44" customFormat="1" ht="42.9" customHeight="1" x14ac:dyDescent="0.25">
      <c r="A122" s="98"/>
      <c r="B122" s="262" t="s">
        <v>332</v>
      </c>
      <c r="C122" s="262" t="s">
        <v>272</v>
      </c>
      <c r="D122" s="261" t="s">
        <v>200</v>
      </c>
      <c r="E122" s="260">
        <v>1</v>
      </c>
      <c r="F122" s="260">
        <v>100000</v>
      </c>
      <c r="G122" s="260">
        <v>100753.25</v>
      </c>
      <c r="H122" s="261" t="s">
        <v>275</v>
      </c>
      <c r="J122" s="157"/>
      <c r="K122" s="157"/>
      <c r="L122" s="158"/>
      <c r="M122" s="158"/>
      <c r="N122" s="85"/>
      <c r="O122" s="85"/>
      <c r="P122" s="85"/>
      <c r="Q122" s="191"/>
    </row>
    <row r="123" spans="1:17" s="44" customFormat="1" ht="42.9" customHeight="1" x14ac:dyDescent="0.25">
      <c r="A123" s="98"/>
      <c r="B123" s="262" t="s">
        <v>333</v>
      </c>
      <c r="C123" s="262" t="s">
        <v>272</v>
      </c>
      <c r="D123" s="261" t="s">
        <v>200</v>
      </c>
      <c r="E123" s="260">
        <v>1</v>
      </c>
      <c r="F123" s="260">
        <v>100000</v>
      </c>
      <c r="G123" s="260">
        <v>100753.25</v>
      </c>
      <c r="H123" s="261" t="s">
        <v>275</v>
      </c>
      <c r="J123" s="157"/>
      <c r="K123" s="157"/>
      <c r="L123" s="158"/>
      <c r="M123" s="158"/>
      <c r="N123" s="85"/>
      <c r="O123" s="85"/>
      <c r="P123" s="85"/>
      <c r="Q123" s="191"/>
    </row>
    <row r="124" spans="1:17" s="44" customFormat="1" ht="42.9" customHeight="1" x14ac:dyDescent="0.25">
      <c r="A124" s="98"/>
      <c r="B124" s="262" t="s">
        <v>334</v>
      </c>
      <c r="C124" s="262" t="s">
        <v>272</v>
      </c>
      <c r="D124" s="261" t="s">
        <v>200</v>
      </c>
      <c r="E124" s="260">
        <v>1</v>
      </c>
      <c r="F124" s="260">
        <v>100000</v>
      </c>
      <c r="G124" s="260">
        <v>100753.25</v>
      </c>
      <c r="H124" s="261" t="s">
        <v>275</v>
      </c>
      <c r="J124" s="157"/>
      <c r="K124" s="157"/>
      <c r="L124" s="158"/>
      <c r="M124" s="158"/>
      <c r="N124" s="85"/>
      <c r="O124" s="85"/>
      <c r="P124" s="85"/>
      <c r="Q124" s="191"/>
    </row>
    <row r="125" spans="1:17" s="44" customFormat="1" ht="42.9" customHeight="1" x14ac:dyDescent="0.25">
      <c r="A125" s="98"/>
      <c r="B125" s="262" t="s">
        <v>335</v>
      </c>
      <c r="C125" s="262" t="s">
        <v>272</v>
      </c>
      <c r="D125" s="261" t="s">
        <v>200</v>
      </c>
      <c r="E125" s="260">
        <v>1</v>
      </c>
      <c r="F125" s="260">
        <v>100000</v>
      </c>
      <c r="G125" s="260">
        <v>100753.25</v>
      </c>
      <c r="H125" s="261" t="s">
        <v>275</v>
      </c>
      <c r="J125" s="157"/>
      <c r="K125" s="157"/>
      <c r="L125" s="158"/>
      <c r="M125" s="158"/>
      <c r="N125" s="85"/>
      <c r="O125" s="85"/>
      <c r="P125" s="85"/>
      <c r="Q125" s="191"/>
    </row>
    <row r="126" spans="1:17" s="44" customFormat="1" ht="42.9" customHeight="1" x14ac:dyDescent="0.25">
      <c r="A126" s="98"/>
      <c r="B126" s="262" t="s">
        <v>336</v>
      </c>
      <c r="C126" s="262" t="s">
        <v>272</v>
      </c>
      <c r="D126" s="261" t="s">
        <v>200</v>
      </c>
      <c r="E126" s="260">
        <v>1</v>
      </c>
      <c r="F126" s="260">
        <v>100000</v>
      </c>
      <c r="G126" s="260">
        <v>100753.25</v>
      </c>
      <c r="H126" s="261" t="s">
        <v>275</v>
      </c>
      <c r="J126" s="157"/>
      <c r="K126" s="157"/>
      <c r="L126" s="158"/>
      <c r="M126" s="158"/>
      <c r="N126" s="85"/>
      <c r="O126" s="85"/>
      <c r="P126" s="85"/>
      <c r="Q126" s="191"/>
    </row>
    <row r="127" spans="1:17" s="44" customFormat="1" ht="42.9" customHeight="1" x14ac:dyDescent="0.25">
      <c r="A127" s="98"/>
      <c r="B127" s="262" t="s">
        <v>337</v>
      </c>
      <c r="C127" s="262" t="s">
        <v>272</v>
      </c>
      <c r="D127" s="261" t="s">
        <v>200</v>
      </c>
      <c r="E127" s="260">
        <v>1</v>
      </c>
      <c r="F127" s="260">
        <v>100000</v>
      </c>
      <c r="G127" s="260">
        <v>100753.25</v>
      </c>
      <c r="H127" s="261" t="s">
        <v>275</v>
      </c>
      <c r="J127" s="157"/>
      <c r="K127" s="157"/>
      <c r="L127" s="158"/>
      <c r="M127" s="158"/>
      <c r="N127" s="85"/>
      <c r="O127" s="85"/>
      <c r="P127" s="85"/>
      <c r="Q127" s="191"/>
    </row>
    <row r="128" spans="1:17" s="44" customFormat="1" ht="42.9" customHeight="1" x14ac:dyDescent="0.25">
      <c r="A128" s="98"/>
      <c r="B128" s="262" t="s">
        <v>212</v>
      </c>
      <c r="C128" s="262" t="s">
        <v>107</v>
      </c>
      <c r="D128" s="261" t="s">
        <v>200</v>
      </c>
      <c r="E128" s="260">
        <v>1</v>
      </c>
      <c r="F128" s="260">
        <v>501000</v>
      </c>
      <c r="G128" s="260">
        <v>504500.15</v>
      </c>
      <c r="H128" s="261" t="s">
        <v>275</v>
      </c>
      <c r="J128" s="157"/>
      <c r="K128" s="157"/>
      <c r="L128" s="158"/>
      <c r="M128" s="158"/>
      <c r="N128" s="85"/>
      <c r="O128" s="85"/>
      <c r="P128" s="85"/>
      <c r="Q128" s="191"/>
    </row>
    <row r="129" spans="1:17" s="44" customFormat="1" ht="42.9" customHeight="1" x14ac:dyDescent="0.25">
      <c r="A129" s="98"/>
      <c r="B129" s="262" t="s">
        <v>213</v>
      </c>
      <c r="C129" s="262" t="s">
        <v>107</v>
      </c>
      <c r="D129" s="261" t="s">
        <v>200</v>
      </c>
      <c r="E129" s="260">
        <v>1</v>
      </c>
      <c r="F129" s="260">
        <v>501000</v>
      </c>
      <c r="G129" s="260">
        <v>504500.15</v>
      </c>
      <c r="H129" s="261" t="s">
        <v>275</v>
      </c>
      <c r="J129" s="157"/>
      <c r="K129" s="157"/>
      <c r="L129" s="158"/>
      <c r="M129" s="158"/>
      <c r="N129" s="85"/>
      <c r="O129" s="85"/>
      <c r="P129" s="85"/>
      <c r="Q129" s="191"/>
    </row>
    <row r="130" spans="1:17" s="44" customFormat="1" ht="42.9" customHeight="1" x14ac:dyDescent="0.25">
      <c r="A130" s="98"/>
      <c r="B130" s="262" t="s">
        <v>273</v>
      </c>
      <c r="C130" s="262" t="s">
        <v>260</v>
      </c>
      <c r="D130" s="261" t="s">
        <v>274</v>
      </c>
      <c r="E130" s="260">
        <f t="shared" ref="E130:E133" si="1">F130/1000</f>
        <v>300</v>
      </c>
      <c r="F130" s="260">
        <v>300000</v>
      </c>
      <c r="G130" s="260">
        <v>302095.35000000003</v>
      </c>
      <c r="H130" s="261" t="s">
        <v>275</v>
      </c>
      <c r="I130" s="157"/>
      <c r="J130" s="259"/>
      <c r="K130" s="157"/>
      <c r="L130" s="158"/>
      <c r="M130" s="158"/>
      <c r="N130" s="85"/>
      <c r="O130" s="85"/>
      <c r="P130" s="85"/>
      <c r="Q130" s="191"/>
    </row>
    <row r="131" spans="1:17" s="44" customFormat="1" ht="42.9" customHeight="1" x14ac:dyDescent="0.25">
      <c r="A131" s="98"/>
      <c r="B131" s="262" t="s">
        <v>339</v>
      </c>
      <c r="C131" s="262" t="s">
        <v>340</v>
      </c>
      <c r="D131" s="261" t="s">
        <v>274</v>
      </c>
      <c r="E131" s="260">
        <f t="shared" si="1"/>
        <v>11</v>
      </c>
      <c r="F131" s="260">
        <v>11000</v>
      </c>
      <c r="G131" s="260">
        <v>11065.87</v>
      </c>
      <c r="H131" s="261" t="s">
        <v>275</v>
      </c>
      <c r="I131" s="157"/>
      <c r="J131" s="259"/>
      <c r="K131" s="157"/>
      <c r="L131" s="158"/>
      <c r="M131" s="158"/>
      <c r="N131" s="85"/>
      <c r="O131" s="85"/>
      <c r="P131" s="85"/>
      <c r="Q131" s="191"/>
    </row>
    <row r="132" spans="1:17" s="44" customFormat="1" ht="42.9" customHeight="1" x14ac:dyDescent="0.25">
      <c r="A132" s="98"/>
      <c r="B132" s="262" t="s">
        <v>338</v>
      </c>
      <c r="C132" s="262" t="s">
        <v>278</v>
      </c>
      <c r="D132" s="261" t="s">
        <v>274</v>
      </c>
      <c r="E132" s="260">
        <f t="shared" si="1"/>
        <v>83</v>
      </c>
      <c r="F132" s="260">
        <v>83000</v>
      </c>
      <c r="G132" s="260">
        <v>83500.260000000009</v>
      </c>
      <c r="H132" s="261" t="s">
        <v>275</v>
      </c>
      <c r="I132" s="157"/>
      <c r="J132" s="259"/>
      <c r="K132" s="157"/>
      <c r="L132" s="158"/>
      <c r="M132" s="158"/>
      <c r="N132" s="85"/>
      <c r="O132" s="85"/>
      <c r="P132" s="85"/>
      <c r="Q132" s="191"/>
    </row>
    <row r="133" spans="1:17" s="44" customFormat="1" ht="42.9" customHeight="1" x14ac:dyDescent="0.25">
      <c r="A133" s="98"/>
      <c r="B133" s="262" t="s">
        <v>341</v>
      </c>
      <c r="C133" s="262" t="s">
        <v>102</v>
      </c>
      <c r="D133" s="261" t="s">
        <v>274</v>
      </c>
      <c r="E133" s="260">
        <f t="shared" si="1"/>
        <v>40</v>
      </c>
      <c r="F133" s="260">
        <v>40000</v>
      </c>
      <c r="G133" s="260">
        <v>39056</v>
      </c>
      <c r="H133" s="261" t="s">
        <v>346</v>
      </c>
      <c r="I133" s="157"/>
      <c r="J133" s="259"/>
      <c r="K133" s="157"/>
      <c r="L133" s="158"/>
      <c r="M133" s="158"/>
      <c r="N133" s="85"/>
      <c r="O133" s="85"/>
      <c r="P133" s="85"/>
      <c r="Q133" s="191"/>
    </row>
    <row r="134" spans="1:17" s="44" customFormat="1" ht="42.9" customHeight="1" x14ac:dyDescent="0.25">
      <c r="A134" s="98"/>
      <c r="B134" s="262" t="s">
        <v>182</v>
      </c>
      <c r="C134" s="262" t="s">
        <v>103</v>
      </c>
      <c r="D134" s="261" t="s">
        <v>200</v>
      </c>
      <c r="E134" s="260">
        <v>1</v>
      </c>
      <c r="F134" s="260">
        <v>500000</v>
      </c>
      <c r="G134" s="260">
        <v>502260.74</v>
      </c>
      <c r="H134" s="261" t="s">
        <v>275</v>
      </c>
      <c r="J134" s="157"/>
      <c r="K134" s="157"/>
      <c r="L134" s="158"/>
      <c r="M134" s="158"/>
      <c r="N134" s="85"/>
      <c r="O134" s="85"/>
      <c r="P134" s="85"/>
      <c r="Q134" s="191"/>
    </row>
    <row r="135" spans="1:17" s="44" customFormat="1" ht="42.9" customHeight="1" x14ac:dyDescent="0.25">
      <c r="A135" s="98"/>
      <c r="B135" s="262" t="s">
        <v>203</v>
      </c>
      <c r="C135" s="262" t="s">
        <v>278</v>
      </c>
      <c r="D135" s="261" t="s">
        <v>274</v>
      </c>
      <c r="E135" s="260">
        <f>F135/1000</f>
        <v>1700</v>
      </c>
      <c r="F135" s="260">
        <v>1700000</v>
      </c>
      <c r="G135" s="260">
        <v>1707451.56</v>
      </c>
      <c r="H135" s="261" t="s">
        <v>275</v>
      </c>
      <c r="I135" s="157"/>
      <c r="J135" s="259"/>
      <c r="K135" s="157"/>
      <c r="L135" s="158"/>
      <c r="M135" s="158"/>
      <c r="N135" s="85"/>
      <c r="O135" s="85"/>
      <c r="P135" s="85"/>
      <c r="Q135" s="191"/>
    </row>
    <row r="136" spans="1:17" s="44" customFormat="1" ht="42.9" customHeight="1" x14ac:dyDescent="0.25">
      <c r="A136" s="98"/>
      <c r="B136" s="262" t="s">
        <v>181</v>
      </c>
      <c r="C136" s="262" t="s">
        <v>103</v>
      </c>
      <c r="D136" s="261" t="s">
        <v>200</v>
      </c>
      <c r="E136" s="260">
        <v>1</v>
      </c>
      <c r="F136" s="260">
        <v>500000</v>
      </c>
      <c r="G136" s="260">
        <v>502055.27</v>
      </c>
      <c r="H136" s="261" t="s">
        <v>275</v>
      </c>
      <c r="J136" s="157"/>
      <c r="K136" s="157"/>
      <c r="L136" s="158"/>
      <c r="M136" s="158"/>
      <c r="N136" s="85"/>
      <c r="O136" s="85"/>
      <c r="P136" s="85"/>
      <c r="Q136" s="191"/>
    </row>
    <row r="137" spans="1:17" s="44" customFormat="1" ht="21" customHeight="1" x14ac:dyDescent="0.25">
      <c r="A137" s="98"/>
      <c r="B137" s="425" t="s">
        <v>383</v>
      </c>
      <c r="C137" s="425"/>
      <c r="D137" s="425"/>
      <c r="E137" s="425"/>
      <c r="F137" s="226">
        <f>SUM(F120:F136)</f>
        <v>18496000</v>
      </c>
      <c r="G137" s="226">
        <f>SUM(G120:G136)</f>
        <v>18788870.680000018</v>
      </c>
      <c r="H137" s="162"/>
      <c r="J137" s="157"/>
      <c r="K137" s="157"/>
      <c r="L137" s="158"/>
      <c r="M137" s="158"/>
      <c r="N137" s="85"/>
      <c r="O137" s="85"/>
      <c r="P137" s="85"/>
      <c r="Q137" s="191"/>
    </row>
    <row r="138" spans="1:17" s="44" customFormat="1" ht="21" customHeight="1" x14ac:dyDescent="0.25">
      <c r="A138" s="98"/>
      <c r="B138" s="157"/>
      <c r="C138" s="157"/>
      <c r="D138" s="157"/>
      <c r="E138" s="157"/>
      <c r="F138" s="267"/>
      <c r="G138" s="267"/>
      <c r="H138" s="268"/>
      <c r="J138" s="157"/>
      <c r="K138" s="157"/>
      <c r="L138" s="158"/>
      <c r="M138" s="158"/>
      <c r="N138" s="85"/>
      <c r="O138" s="85"/>
      <c r="P138" s="85"/>
      <c r="Q138" s="191"/>
    </row>
    <row r="139" spans="1:17" s="44" customFormat="1" ht="50.25" customHeight="1" x14ac:dyDescent="0.25">
      <c r="A139" s="98"/>
      <c r="B139" s="118" t="s">
        <v>32</v>
      </c>
      <c r="C139" s="118" t="s">
        <v>19</v>
      </c>
      <c r="D139" s="118" t="s">
        <v>139</v>
      </c>
      <c r="E139" s="118" t="s">
        <v>140</v>
      </c>
      <c r="F139" s="118" t="s">
        <v>141</v>
      </c>
      <c r="G139" s="118" t="s">
        <v>142</v>
      </c>
      <c r="H139" s="118" t="s">
        <v>143</v>
      </c>
      <c r="J139" s="157"/>
      <c r="K139" s="157"/>
      <c r="L139" s="158"/>
      <c r="M139" s="158"/>
      <c r="N139" s="85"/>
      <c r="O139" s="85"/>
      <c r="P139" s="85"/>
      <c r="Q139" s="191"/>
    </row>
    <row r="140" spans="1:17" s="44" customFormat="1" ht="21" customHeight="1" x14ac:dyDescent="0.25">
      <c r="A140" s="98"/>
      <c r="B140" s="422" t="s">
        <v>384</v>
      </c>
      <c r="C140" s="423"/>
      <c r="D140" s="423"/>
      <c r="E140" s="424"/>
      <c r="F140" s="260">
        <f>+F137</f>
        <v>18496000</v>
      </c>
      <c r="G140" s="260">
        <f>+G137</f>
        <v>18788870.680000018</v>
      </c>
      <c r="H140" s="261"/>
      <c r="J140" s="157"/>
      <c r="K140" s="157"/>
      <c r="L140" s="158"/>
      <c r="M140" s="158"/>
      <c r="N140" s="85"/>
      <c r="O140" s="85"/>
      <c r="P140" s="85"/>
      <c r="Q140" s="191"/>
    </row>
    <row r="141" spans="1:17" s="44" customFormat="1" ht="42.9" customHeight="1" x14ac:dyDescent="0.25">
      <c r="A141" s="98"/>
      <c r="B141" s="262" t="s">
        <v>338</v>
      </c>
      <c r="C141" s="262" t="s">
        <v>278</v>
      </c>
      <c r="D141" s="261" t="s">
        <v>274</v>
      </c>
      <c r="E141" s="260">
        <f t="shared" ref="E141:E143" si="2">F141/1000</f>
        <v>409</v>
      </c>
      <c r="F141" s="260">
        <v>409000</v>
      </c>
      <c r="G141" s="260">
        <v>410680.43</v>
      </c>
      <c r="H141" s="261" t="s">
        <v>275</v>
      </c>
      <c r="I141" s="157"/>
      <c r="J141" s="259"/>
      <c r="K141" s="157"/>
      <c r="L141" s="158"/>
      <c r="M141" s="158"/>
      <c r="N141" s="85"/>
      <c r="O141" s="85"/>
      <c r="P141" s="85"/>
      <c r="Q141" s="191"/>
    </row>
    <row r="142" spans="1:17" s="44" customFormat="1" ht="42.9" customHeight="1" x14ac:dyDescent="0.25">
      <c r="A142" s="98"/>
      <c r="B142" s="262" t="s">
        <v>339</v>
      </c>
      <c r="C142" s="262" t="s">
        <v>340</v>
      </c>
      <c r="D142" s="261" t="s">
        <v>274</v>
      </c>
      <c r="E142" s="260">
        <f t="shared" si="2"/>
        <v>19</v>
      </c>
      <c r="F142" s="260">
        <v>19000</v>
      </c>
      <c r="G142" s="260">
        <v>17672.11</v>
      </c>
      <c r="H142" s="261" t="s">
        <v>346</v>
      </c>
      <c r="I142" s="157"/>
      <c r="J142" s="259"/>
      <c r="K142" s="157"/>
      <c r="L142" s="158"/>
      <c r="M142" s="158"/>
      <c r="N142" s="85"/>
      <c r="O142" s="85"/>
      <c r="P142" s="85"/>
      <c r="Q142" s="191"/>
    </row>
    <row r="143" spans="1:17" s="44" customFormat="1" ht="42.9" customHeight="1" x14ac:dyDescent="0.25">
      <c r="A143" s="98"/>
      <c r="B143" s="262" t="s">
        <v>347</v>
      </c>
      <c r="C143" s="262" t="s">
        <v>348</v>
      </c>
      <c r="D143" s="261" t="s">
        <v>274</v>
      </c>
      <c r="E143" s="260">
        <f t="shared" si="2"/>
        <v>25</v>
      </c>
      <c r="F143" s="260">
        <v>25000</v>
      </c>
      <c r="G143" s="260">
        <v>23722.440000000002</v>
      </c>
      <c r="H143" s="261" t="s">
        <v>346</v>
      </c>
      <c r="I143" s="157"/>
      <c r="J143" s="259"/>
      <c r="K143" s="157"/>
      <c r="L143" s="158"/>
      <c r="M143" s="158"/>
      <c r="N143" s="85"/>
      <c r="O143" s="85"/>
      <c r="P143" s="85"/>
      <c r="Q143" s="191"/>
    </row>
    <row r="144" spans="1:17" s="44" customFormat="1" ht="42.9" customHeight="1" x14ac:dyDescent="0.25">
      <c r="A144" s="98"/>
      <c r="B144" s="262" t="s">
        <v>183</v>
      </c>
      <c r="C144" s="262" t="s">
        <v>103</v>
      </c>
      <c r="D144" s="261" t="s">
        <v>200</v>
      </c>
      <c r="E144" s="260">
        <v>1</v>
      </c>
      <c r="F144" s="260">
        <v>500000</v>
      </c>
      <c r="G144" s="260">
        <v>501370.37</v>
      </c>
      <c r="H144" s="261" t="s">
        <v>275</v>
      </c>
      <c r="J144" s="157"/>
      <c r="K144" s="157"/>
      <c r="L144" s="158"/>
      <c r="M144" s="158"/>
      <c r="N144" s="85"/>
      <c r="O144" s="85"/>
      <c r="P144" s="85"/>
      <c r="Q144" s="191"/>
    </row>
    <row r="145" spans="1:17" s="44" customFormat="1" ht="42.9" customHeight="1" x14ac:dyDescent="0.25">
      <c r="A145" s="98"/>
      <c r="B145" s="262" t="s">
        <v>104</v>
      </c>
      <c r="C145" s="262" t="s">
        <v>103</v>
      </c>
      <c r="D145" s="261" t="s">
        <v>274</v>
      </c>
      <c r="E145" s="260">
        <f t="shared" ref="E145:E147" si="3">F145/1000</f>
        <v>43</v>
      </c>
      <c r="F145" s="260">
        <v>43000</v>
      </c>
      <c r="G145" s="260">
        <v>43117.87</v>
      </c>
      <c r="H145" s="261" t="s">
        <v>275</v>
      </c>
      <c r="I145" s="157"/>
      <c r="J145" s="259"/>
      <c r="K145" s="157"/>
      <c r="L145" s="158"/>
      <c r="M145" s="158"/>
      <c r="N145" s="85"/>
      <c r="O145" s="85"/>
      <c r="P145" s="85"/>
      <c r="Q145" s="191"/>
    </row>
    <row r="146" spans="1:17" s="44" customFormat="1" ht="42.9" customHeight="1" x14ac:dyDescent="0.25">
      <c r="A146" s="98"/>
      <c r="B146" s="262" t="s">
        <v>194</v>
      </c>
      <c r="C146" s="262" t="s">
        <v>195</v>
      </c>
      <c r="D146" s="261" t="s">
        <v>274</v>
      </c>
      <c r="E146" s="260">
        <f t="shared" si="3"/>
        <v>336</v>
      </c>
      <c r="F146" s="260">
        <v>336000</v>
      </c>
      <c r="G146" s="260">
        <v>336828.07</v>
      </c>
      <c r="H146" s="261" t="s">
        <v>275</v>
      </c>
      <c r="I146" s="157"/>
      <c r="J146" s="259"/>
      <c r="K146" s="157"/>
      <c r="L146" s="158"/>
      <c r="M146" s="158"/>
      <c r="N146" s="85"/>
      <c r="O146" s="85"/>
      <c r="P146" s="85"/>
      <c r="Q146" s="191"/>
    </row>
    <row r="147" spans="1:17" s="44" customFormat="1" ht="42.9" customHeight="1" x14ac:dyDescent="0.25">
      <c r="A147" s="98"/>
      <c r="B147" s="262" t="s">
        <v>23</v>
      </c>
      <c r="C147" s="262" t="s">
        <v>98</v>
      </c>
      <c r="D147" s="261" t="s">
        <v>274</v>
      </c>
      <c r="E147" s="260">
        <f t="shared" si="3"/>
        <v>60</v>
      </c>
      <c r="F147" s="260">
        <v>60000</v>
      </c>
      <c r="G147" s="260">
        <v>58321.93</v>
      </c>
      <c r="H147" s="261" t="s">
        <v>346</v>
      </c>
      <c r="I147" s="157"/>
      <c r="J147" s="259"/>
      <c r="K147" s="157"/>
      <c r="L147" s="158"/>
      <c r="M147" s="158"/>
      <c r="N147" s="85"/>
      <c r="O147" s="85"/>
      <c r="P147" s="85"/>
      <c r="Q147" s="191"/>
    </row>
    <row r="148" spans="1:17" s="44" customFormat="1" ht="42.9" customHeight="1" x14ac:dyDescent="0.25">
      <c r="A148" s="98"/>
      <c r="B148" s="262" t="s">
        <v>233</v>
      </c>
      <c r="C148" s="262" t="s">
        <v>97</v>
      </c>
      <c r="D148" s="261" t="s">
        <v>200</v>
      </c>
      <c r="E148" s="260">
        <v>1</v>
      </c>
      <c r="F148" s="260">
        <v>200000</v>
      </c>
      <c r="G148" s="260">
        <v>200437.9</v>
      </c>
      <c r="H148" s="261" t="s">
        <v>275</v>
      </c>
      <c r="J148" s="157"/>
      <c r="K148" s="157"/>
      <c r="L148" s="158"/>
      <c r="M148" s="158"/>
      <c r="N148" s="85"/>
      <c r="O148" s="85"/>
      <c r="P148" s="85"/>
      <c r="Q148" s="191"/>
    </row>
    <row r="149" spans="1:17" s="44" customFormat="1" ht="42.9" customHeight="1" x14ac:dyDescent="0.25">
      <c r="A149" s="98"/>
      <c r="B149" s="262" t="s">
        <v>234</v>
      </c>
      <c r="C149" s="262" t="s">
        <v>97</v>
      </c>
      <c r="D149" s="261" t="s">
        <v>200</v>
      </c>
      <c r="E149" s="260">
        <v>1</v>
      </c>
      <c r="F149" s="260">
        <v>200000</v>
      </c>
      <c r="G149" s="260">
        <v>200437.9</v>
      </c>
      <c r="H149" s="261" t="s">
        <v>275</v>
      </c>
      <c r="J149" s="157"/>
      <c r="K149" s="157"/>
      <c r="L149" s="158"/>
      <c r="M149" s="158"/>
      <c r="N149" s="85"/>
      <c r="O149" s="85"/>
      <c r="P149" s="85"/>
      <c r="Q149" s="191"/>
    </row>
    <row r="150" spans="1:17" s="44" customFormat="1" ht="42.9" customHeight="1" x14ac:dyDescent="0.25">
      <c r="A150" s="98"/>
      <c r="B150" s="262" t="s">
        <v>235</v>
      </c>
      <c r="C150" s="262" t="s">
        <v>97</v>
      </c>
      <c r="D150" s="261" t="s">
        <v>200</v>
      </c>
      <c r="E150" s="260">
        <v>1</v>
      </c>
      <c r="F150" s="260">
        <v>200000</v>
      </c>
      <c r="G150" s="260">
        <v>200437.9</v>
      </c>
      <c r="H150" s="261" t="s">
        <v>275</v>
      </c>
      <c r="J150" s="157"/>
      <c r="K150" s="157"/>
      <c r="L150" s="158"/>
      <c r="M150" s="158"/>
      <c r="N150" s="85"/>
      <c r="O150" s="85"/>
      <c r="P150" s="85"/>
      <c r="Q150" s="191"/>
    </row>
    <row r="151" spans="1:17" s="44" customFormat="1" ht="42.9" customHeight="1" x14ac:dyDescent="0.25">
      <c r="A151" s="98"/>
      <c r="B151" s="262" t="s">
        <v>236</v>
      </c>
      <c r="C151" s="262" t="s">
        <v>97</v>
      </c>
      <c r="D151" s="261" t="s">
        <v>200</v>
      </c>
      <c r="E151" s="260">
        <v>1</v>
      </c>
      <c r="F151" s="260">
        <v>200000</v>
      </c>
      <c r="G151" s="260">
        <v>200437.9</v>
      </c>
      <c r="H151" s="261" t="s">
        <v>275</v>
      </c>
      <c r="J151" s="157"/>
      <c r="K151" s="157"/>
      <c r="L151" s="158"/>
      <c r="M151" s="158"/>
      <c r="N151" s="85"/>
      <c r="O151" s="85"/>
      <c r="P151" s="85"/>
      <c r="Q151" s="191"/>
    </row>
    <row r="152" spans="1:17" s="44" customFormat="1" ht="42.9" customHeight="1" x14ac:dyDescent="0.25">
      <c r="A152" s="98"/>
      <c r="B152" s="262" t="s">
        <v>237</v>
      </c>
      <c r="C152" s="262" t="s">
        <v>97</v>
      </c>
      <c r="D152" s="261" t="s">
        <v>200</v>
      </c>
      <c r="E152" s="260">
        <v>1</v>
      </c>
      <c r="F152" s="260">
        <v>200000</v>
      </c>
      <c r="G152" s="260">
        <v>200437.9</v>
      </c>
      <c r="H152" s="261" t="s">
        <v>275</v>
      </c>
      <c r="J152" s="157"/>
      <c r="K152" s="157"/>
      <c r="L152" s="158"/>
      <c r="M152" s="158"/>
      <c r="N152" s="85"/>
      <c r="O152" s="85"/>
      <c r="P152" s="85"/>
      <c r="Q152" s="191"/>
    </row>
    <row r="153" spans="1:17" s="44" customFormat="1" ht="42.9" customHeight="1" x14ac:dyDescent="0.25">
      <c r="A153" s="98"/>
      <c r="B153" s="262" t="s">
        <v>238</v>
      </c>
      <c r="C153" s="262" t="s">
        <v>97</v>
      </c>
      <c r="D153" s="261" t="s">
        <v>200</v>
      </c>
      <c r="E153" s="260">
        <v>1</v>
      </c>
      <c r="F153" s="260">
        <v>100000</v>
      </c>
      <c r="G153" s="260">
        <v>100218.95</v>
      </c>
      <c r="H153" s="261" t="s">
        <v>275</v>
      </c>
      <c r="I153" s="85"/>
      <c r="J153" s="157"/>
      <c r="K153" s="157"/>
      <c r="L153" s="158"/>
      <c r="M153" s="158"/>
      <c r="N153" s="85"/>
      <c r="O153" s="85"/>
      <c r="P153" s="85"/>
      <c r="Q153" s="191"/>
    </row>
    <row r="154" spans="1:17" s="44" customFormat="1" ht="42.9" customHeight="1" x14ac:dyDescent="0.25">
      <c r="A154" s="98"/>
      <c r="B154" s="262" t="s">
        <v>239</v>
      </c>
      <c r="C154" s="262" t="s">
        <v>97</v>
      </c>
      <c r="D154" s="261" t="s">
        <v>200</v>
      </c>
      <c r="E154" s="260">
        <v>1</v>
      </c>
      <c r="F154" s="260">
        <v>100000</v>
      </c>
      <c r="G154" s="260">
        <v>100218.95</v>
      </c>
      <c r="H154" s="261" t="s">
        <v>275</v>
      </c>
      <c r="J154" s="157"/>
      <c r="K154" s="157"/>
      <c r="L154" s="158"/>
      <c r="M154" s="158"/>
      <c r="N154" s="85"/>
      <c r="O154" s="85"/>
      <c r="P154" s="85"/>
      <c r="Q154" s="191"/>
    </row>
    <row r="155" spans="1:17" s="44" customFormat="1" ht="42.9" customHeight="1" x14ac:dyDescent="0.25">
      <c r="A155" s="98"/>
      <c r="B155" s="262" t="s">
        <v>240</v>
      </c>
      <c r="C155" s="262" t="s">
        <v>97</v>
      </c>
      <c r="D155" s="261" t="s">
        <v>200</v>
      </c>
      <c r="E155" s="260">
        <v>1</v>
      </c>
      <c r="F155" s="260">
        <v>100000</v>
      </c>
      <c r="G155" s="260">
        <v>100218.95</v>
      </c>
      <c r="H155" s="261" t="s">
        <v>275</v>
      </c>
      <c r="J155" s="157"/>
      <c r="K155" s="157"/>
      <c r="L155" s="158"/>
      <c r="M155" s="158"/>
      <c r="N155" s="85"/>
      <c r="O155" s="85"/>
      <c r="P155" s="85"/>
      <c r="Q155" s="191"/>
    </row>
    <row r="156" spans="1:17" s="44" customFormat="1" ht="21" customHeight="1" x14ac:dyDescent="0.25">
      <c r="A156" s="98"/>
      <c r="B156" s="425" t="s">
        <v>383</v>
      </c>
      <c r="C156" s="425"/>
      <c r="D156" s="425"/>
      <c r="E156" s="425"/>
      <c r="F156" s="226">
        <f>SUM(F140:F155)</f>
        <v>21188000</v>
      </c>
      <c r="G156" s="226">
        <f>SUM(G140:G155)</f>
        <v>21483430.250000011</v>
      </c>
      <c r="H156" s="162"/>
      <c r="J156" s="157"/>
      <c r="K156" s="157"/>
      <c r="L156" s="158"/>
      <c r="M156" s="158"/>
      <c r="N156" s="85"/>
      <c r="O156" s="85"/>
      <c r="P156" s="85"/>
      <c r="Q156" s="191"/>
    </row>
    <row r="157" spans="1:17" s="44" customFormat="1" ht="21" customHeight="1" x14ac:dyDescent="0.25">
      <c r="A157" s="98"/>
      <c r="B157" s="157"/>
      <c r="C157" s="157"/>
      <c r="D157" s="157"/>
      <c r="E157" s="157"/>
      <c r="F157" s="267"/>
      <c r="G157" s="267"/>
      <c r="H157" s="268"/>
      <c r="J157" s="157"/>
      <c r="K157" s="157"/>
      <c r="L157" s="158"/>
      <c r="M157" s="158"/>
      <c r="N157" s="85"/>
      <c r="O157" s="85"/>
      <c r="P157" s="85"/>
      <c r="Q157" s="191"/>
    </row>
    <row r="158" spans="1:17" s="44" customFormat="1" ht="50.1" customHeight="1" x14ac:dyDescent="0.25">
      <c r="A158" s="98"/>
      <c r="B158" s="118" t="s">
        <v>32</v>
      </c>
      <c r="C158" s="118" t="s">
        <v>19</v>
      </c>
      <c r="D158" s="118" t="s">
        <v>139</v>
      </c>
      <c r="E158" s="118" t="s">
        <v>140</v>
      </c>
      <c r="F158" s="118" t="s">
        <v>141</v>
      </c>
      <c r="G158" s="118" t="s">
        <v>142</v>
      </c>
      <c r="H158" s="118" t="s">
        <v>143</v>
      </c>
      <c r="J158" s="157"/>
      <c r="K158" s="157"/>
      <c r="L158" s="158"/>
      <c r="M158" s="158"/>
      <c r="N158" s="85"/>
      <c r="O158" s="85"/>
      <c r="P158" s="85"/>
      <c r="Q158" s="191"/>
    </row>
    <row r="159" spans="1:17" s="44" customFormat="1" ht="21" customHeight="1" x14ac:dyDescent="0.25">
      <c r="A159" s="98"/>
      <c r="B159" s="422" t="s">
        <v>384</v>
      </c>
      <c r="C159" s="423"/>
      <c r="D159" s="423"/>
      <c r="E159" s="424"/>
      <c r="F159" s="260">
        <f>+F156</f>
        <v>21188000</v>
      </c>
      <c r="G159" s="260">
        <f>+G156</f>
        <v>21483430.250000011</v>
      </c>
      <c r="H159" s="261"/>
      <c r="J159" s="157"/>
      <c r="K159" s="157"/>
      <c r="L159" s="158"/>
      <c r="M159" s="158"/>
      <c r="N159" s="85"/>
      <c r="O159" s="85"/>
      <c r="P159" s="85"/>
      <c r="Q159" s="191"/>
    </row>
    <row r="160" spans="1:17" s="44" customFormat="1" ht="42.9" customHeight="1" x14ac:dyDescent="0.25">
      <c r="A160" s="98"/>
      <c r="B160" s="262" t="s">
        <v>241</v>
      </c>
      <c r="C160" s="262" t="s">
        <v>97</v>
      </c>
      <c r="D160" s="261" t="s">
        <v>200</v>
      </c>
      <c r="E160" s="260">
        <v>1</v>
      </c>
      <c r="F160" s="260">
        <v>100000</v>
      </c>
      <c r="G160" s="260">
        <v>100218.95</v>
      </c>
      <c r="H160" s="261" t="s">
        <v>275</v>
      </c>
      <c r="J160" s="157"/>
      <c r="K160" s="157"/>
      <c r="L160" s="158"/>
      <c r="M160" s="158"/>
      <c r="N160" s="85"/>
      <c r="O160" s="85"/>
      <c r="P160" s="85"/>
      <c r="Q160" s="191"/>
    </row>
    <row r="161" spans="1:17" s="44" customFormat="1" ht="42.9" customHeight="1" x14ac:dyDescent="0.25">
      <c r="A161" s="98"/>
      <c r="B161" s="262" t="s">
        <v>242</v>
      </c>
      <c r="C161" s="262" t="s">
        <v>97</v>
      </c>
      <c r="D161" s="261" t="s">
        <v>200</v>
      </c>
      <c r="E161" s="260">
        <v>1</v>
      </c>
      <c r="F161" s="260">
        <v>100000</v>
      </c>
      <c r="G161" s="260">
        <v>100218.95</v>
      </c>
      <c r="H161" s="261" t="s">
        <v>275</v>
      </c>
      <c r="J161" s="157"/>
      <c r="K161" s="157"/>
      <c r="L161" s="158"/>
      <c r="M161" s="158"/>
      <c r="N161" s="85"/>
      <c r="O161" s="85"/>
      <c r="P161" s="85"/>
      <c r="Q161" s="191"/>
    </row>
    <row r="162" spans="1:17" s="44" customFormat="1" ht="42.9" customHeight="1" x14ac:dyDescent="0.25">
      <c r="A162" s="98"/>
      <c r="B162" s="262" t="s">
        <v>243</v>
      </c>
      <c r="C162" s="262" t="s">
        <v>97</v>
      </c>
      <c r="D162" s="261" t="s">
        <v>200</v>
      </c>
      <c r="E162" s="260">
        <v>1</v>
      </c>
      <c r="F162" s="260">
        <v>100000</v>
      </c>
      <c r="G162" s="260">
        <v>100218.95</v>
      </c>
      <c r="H162" s="261" t="s">
        <v>275</v>
      </c>
      <c r="J162" s="157"/>
      <c r="K162" s="157"/>
      <c r="L162" s="158"/>
      <c r="M162" s="158"/>
      <c r="N162" s="85"/>
      <c r="O162" s="85"/>
      <c r="P162" s="85"/>
      <c r="Q162" s="191"/>
    </row>
    <row r="163" spans="1:17" s="44" customFormat="1" ht="42.9" customHeight="1" x14ac:dyDescent="0.25">
      <c r="A163" s="98"/>
      <c r="B163" s="262" t="s">
        <v>244</v>
      </c>
      <c r="C163" s="262" t="s">
        <v>97</v>
      </c>
      <c r="D163" s="261" t="s">
        <v>200</v>
      </c>
      <c r="E163" s="260">
        <v>1</v>
      </c>
      <c r="F163" s="260">
        <v>100000</v>
      </c>
      <c r="G163" s="260">
        <v>100218.95</v>
      </c>
      <c r="H163" s="261" t="s">
        <v>275</v>
      </c>
      <c r="J163" s="157"/>
      <c r="K163" s="157"/>
      <c r="L163" s="158"/>
      <c r="M163" s="158"/>
      <c r="N163" s="85"/>
      <c r="O163" s="85"/>
      <c r="P163" s="85"/>
      <c r="Q163" s="191"/>
    </row>
    <row r="164" spans="1:17" s="44" customFormat="1" ht="42.9" customHeight="1" x14ac:dyDescent="0.25">
      <c r="A164" s="98"/>
      <c r="B164" s="262" t="s">
        <v>245</v>
      </c>
      <c r="C164" s="262" t="s">
        <v>97</v>
      </c>
      <c r="D164" s="261" t="s">
        <v>200</v>
      </c>
      <c r="E164" s="260">
        <v>1</v>
      </c>
      <c r="F164" s="260">
        <v>100000</v>
      </c>
      <c r="G164" s="260">
        <v>100218.95</v>
      </c>
      <c r="H164" s="261" t="s">
        <v>275</v>
      </c>
      <c r="J164" s="157"/>
      <c r="K164" s="157"/>
      <c r="L164" s="158"/>
      <c r="M164" s="158"/>
      <c r="N164" s="85"/>
      <c r="O164" s="85"/>
      <c r="P164" s="85"/>
      <c r="Q164" s="191"/>
    </row>
    <row r="165" spans="1:17" s="44" customFormat="1" ht="42.9" customHeight="1" x14ac:dyDescent="0.25">
      <c r="A165" s="98"/>
      <c r="B165" s="262" t="s">
        <v>246</v>
      </c>
      <c r="C165" s="262" t="s">
        <v>97</v>
      </c>
      <c r="D165" s="261" t="s">
        <v>200</v>
      </c>
      <c r="E165" s="260">
        <v>1</v>
      </c>
      <c r="F165" s="260">
        <v>100000</v>
      </c>
      <c r="G165" s="260">
        <v>100218.95</v>
      </c>
      <c r="H165" s="261" t="s">
        <v>275</v>
      </c>
      <c r="J165" s="157"/>
      <c r="K165" s="157"/>
      <c r="L165" s="158"/>
      <c r="M165" s="158"/>
      <c r="N165" s="85"/>
      <c r="O165" s="85"/>
      <c r="P165" s="85"/>
      <c r="Q165" s="191"/>
    </row>
    <row r="166" spans="1:17" s="44" customFormat="1" ht="42.9" customHeight="1" x14ac:dyDescent="0.25">
      <c r="A166" s="98"/>
      <c r="B166" s="262" t="s">
        <v>247</v>
      </c>
      <c r="C166" s="262" t="s">
        <v>97</v>
      </c>
      <c r="D166" s="261" t="s">
        <v>200</v>
      </c>
      <c r="E166" s="260">
        <v>1</v>
      </c>
      <c r="F166" s="260">
        <v>100000</v>
      </c>
      <c r="G166" s="260">
        <v>100218.95</v>
      </c>
      <c r="H166" s="261" t="s">
        <v>275</v>
      </c>
      <c r="J166" s="157"/>
      <c r="K166" s="157"/>
      <c r="L166" s="158"/>
      <c r="M166" s="158"/>
      <c r="N166" s="85"/>
      <c r="O166" s="85"/>
      <c r="P166" s="85"/>
      <c r="Q166" s="191"/>
    </row>
    <row r="167" spans="1:17" s="44" customFormat="1" ht="42.9" customHeight="1" x14ac:dyDescent="0.25">
      <c r="A167" s="98"/>
      <c r="B167" s="262" t="s">
        <v>231</v>
      </c>
      <c r="C167" s="262" t="s">
        <v>195</v>
      </c>
      <c r="D167" s="261" t="s">
        <v>274</v>
      </c>
      <c r="E167" s="260">
        <f t="shared" ref="E167:E172" si="4">F167/1000</f>
        <v>17</v>
      </c>
      <c r="F167" s="260">
        <v>17000</v>
      </c>
      <c r="G167" s="260">
        <v>17037.060000000001</v>
      </c>
      <c r="H167" s="261" t="s">
        <v>275</v>
      </c>
      <c r="I167" s="157"/>
      <c r="J167" s="259"/>
      <c r="K167" s="157"/>
      <c r="L167" s="158"/>
      <c r="M167" s="158"/>
      <c r="N167" s="85"/>
      <c r="O167" s="85"/>
      <c r="P167" s="85"/>
      <c r="Q167" s="191"/>
    </row>
    <row r="168" spans="1:17" s="44" customFormat="1" ht="42.9" customHeight="1" x14ac:dyDescent="0.25">
      <c r="A168" s="98"/>
      <c r="B168" s="262" t="s">
        <v>230</v>
      </c>
      <c r="C168" s="262" t="s">
        <v>195</v>
      </c>
      <c r="D168" s="261" t="s">
        <v>274</v>
      </c>
      <c r="E168" s="260">
        <f t="shared" si="4"/>
        <v>538</v>
      </c>
      <c r="F168" s="260">
        <v>538000</v>
      </c>
      <c r="G168" s="260">
        <v>538957.85</v>
      </c>
      <c r="H168" s="261" t="s">
        <v>275</v>
      </c>
      <c r="I168" s="157"/>
      <c r="J168" s="259"/>
      <c r="K168" s="157"/>
      <c r="L168" s="158"/>
      <c r="M168" s="158"/>
      <c r="N168" s="85"/>
      <c r="O168" s="85"/>
      <c r="P168" s="85"/>
      <c r="Q168" s="191"/>
    </row>
    <row r="169" spans="1:17" s="44" customFormat="1" ht="42.9" customHeight="1" x14ac:dyDescent="0.25">
      <c r="A169" s="98"/>
      <c r="B169" s="262" t="s">
        <v>196</v>
      </c>
      <c r="C169" s="262" t="s">
        <v>195</v>
      </c>
      <c r="D169" s="261" t="s">
        <v>274</v>
      </c>
      <c r="E169" s="260">
        <f t="shared" si="4"/>
        <v>453</v>
      </c>
      <c r="F169" s="260">
        <v>453000</v>
      </c>
      <c r="G169" s="260">
        <v>453807.51999999996</v>
      </c>
      <c r="H169" s="261" t="s">
        <v>275</v>
      </c>
      <c r="I169" s="157"/>
      <c r="J169" s="259"/>
      <c r="K169" s="157"/>
      <c r="L169" s="158"/>
      <c r="M169" s="158"/>
      <c r="N169" s="85"/>
      <c r="O169" s="85"/>
      <c r="P169" s="85"/>
      <c r="Q169" s="191"/>
    </row>
    <row r="170" spans="1:17" s="44" customFormat="1" ht="42.9" customHeight="1" x14ac:dyDescent="0.25">
      <c r="A170" s="98"/>
      <c r="B170" s="262" t="s">
        <v>214</v>
      </c>
      <c r="C170" s="262" t="s">
        <v>98</v>
      </c>
      <c r="D170" s="261" t="s">
        <v>274</v>
      </c>
      <c r="E170" s="260">
        <f t="shared" si="4"/>
        <v>2282</v>
      </c>
      <c r="F170" s="260">
        <v>2282000</v>
      </c>
      <c r="G170" s="260">
        <v>2286064.3000000003</v>
      </c>
      <c r="H170" s="261" t="s">
        <v>275</v>
      </c>
      <c r="I170" s="157"/>
      <c r="J170" s="259"/>
      <c r="K170" s="157"/>
      <c r="L170" s="158"/>
      <c r="M170" s="158"/>
      <c r="N170" s="85"/>
      <c r="O170" s="85"/>
      <c r="P170" s="85"/>
      <c r="Q170" s="191"/>
    </row>
    <row r="171" spans="1:17" s="44" customFormat="1" ht="42.9" customHeight="1" x14ac:dyDescent="0.25">
      <c r="A171" s="98"/>
      <c r="B171" s="262" t="s">
        <v>270</v>
      </c>
      <c r="C171" s="262" t="s">
        <v>271</v>
      </c>
      <c r="D171" s="261" t="s">
        <v>274</v>
      </c>
      <c r="E171" s="260">
        <f t="shared" si="4"/>
        <v>40</v>
      </c>
      <c r="F171" s="260">
        <v>40000</v>
      </c>
      <c r="G171" s="260">
        <v>39248.629999999997</v>
      </c>
      <c r="H171" s="261" t="s">
        <v>346</v>
      </c>
      <c r="I171" s="157"/>
      <c r="J171" s="259"/>
      <c r="K171" s="157"/>
      <c r="L171" s="158"/>
      <c r="M171" s="158"/>
      <c r="N171" s="85"/>
      <c r="O171" s="85"/>
      <c r="P171" s="85"/>
      <c r="Q171" s="191"/>
    </row>
    <row r="172" spans="1:17" s="44" customFormat="1" ht="42.9" customHeight="1" x14ac:dyDescent="0.25">
      <c r="A172" s="98"/>
      <c r="B172" s="262" t="s">
        <v>101</v>
      </c>
      <c r="C172" s="262" t="s">
        <v>102</v>
      </c>
      <c r="D172" s="261" t="s">
        <v>274</v>
      </c>
      <c r="E172" s="260">
        <f t="shared" si="4"/>
        <v>21</v>
      </c>
      <c r="F172" s="260">
        <v>21000</v>
      </c>
      <c r="G172" s="260">
        <v>20585.480000000003</v>
      </c>
      <c r="H172" s="261" t="s">
        <v>346</v>
      </c>
      <c r="I172" s="157"/>
      <c r="J172" s="259"/>
      <c r="K172" s="157"/>
      <c r="L172" s="158"/>
      <c r="M172" s="158"/>
      <c r="N172" s="85"/>
      <c r="O172" s="85"/>
      <c r="P172" s="85"/>
      <c r="Q172" s="191"/>
    </row>
    <row r="173" spans="1:17" s="44" customFormat="1" ht="42.9" customHeight="1" x14ac:dyDescent="0.25">
      <c r="A173" s="98"/>
      <c r="B173" s="262" t="s">
        <v>232</v>
      </c>
      <c r="C173" s="262" t="s">
        <v>97</v>
      </c>
      <c r="D173" s="261" t="s">
        <v>200</v>
      </c>
      <c r="E173" s="260">
        <v>1</v>
      </c>
      <c r="F173" s="260">
        <v>1200000</v>
      </c>
      <c r="G173" s="260">
        <v>1201808.83</v>
      </c>
      <c r="H173" s="261" t="s">
        <v>275</v>
      </c>
      <c r="J173" s="157"/>
      <c r="K173" s="157"/>
      <c r="L173" s="158"/>
      <c r="M173" s="158"/>
      <c r="N173" s="85"/>
      <c r="O173" s="85"/>
      <c r="P173" s="85"/>
      <c r="Q173" s="191"/>
    </row>
    <row r="174" spans="1:17" s="44" customFormat="1" ht="21" customHeight="1" x14ac:dyDescent="0.25">
      <c r="A174" s="98"/>
      <c r="B174" s="447" t="s">
        <v>384</v>
      </c>
      <c r="C174" s="448"/>
      <c r="D174" s="448"/>
      <c r="E174" s="449"/>
      <c r="F174" s="272">
        <f>SUM(F159:F173)</f>
        <v>26439000</v>
      </c>
      <c r="G174" s="272">
        <f>SUM(G159:G173)</f>
        <v>26742472.570000008</v>
      </c>
      <c r="H174" s="273"/>
      <c r="J174" s="157"/>
      <c r="K174" s="157"/>
      <c r="L174" s="158"/>
      <c r="M174" s="158"/>
      <c r="N174" s="85"/>
      <c r="O174" s="85"/>
      <c r="P174" s="85"/>
      <c r="Q174" s="191"/>
    </row>
    <row r="175" spans="1:17" s="44" customFormat="1" ht="21" customHeight="1" x14ac:dyDescent="0.25">
      <c r="A175" s="98"/>
      <c r="B175" s="274"/>
      <c r="C175" s="274"/>
      <c r="D175" s="274"/>
      <c r="E175" s="274"/>
      <c r="F175" s="275"/>
      <c r="G175" s="275"/>
      <c r="H175" s="276"/>
      <c r="J175" s="157"/>
      <c r="K175" s="157"/>
      <c r="L175" s="158"/>
      <c r="M175" s="158"/>
      <c r="N175" s="85"/>
      <c r="O175" s="85"/>
      <c r="P175" s="85"/>
      <c r="Q175" s="271"/>
    </row>
    <row r="176" spans="1:17" s="44" customFormat="1" ht="50.1" customHeight="1" x14ac:dyDescent="0.25">
      <c r="A176" s="98"/>
      <c r="B176" s="118" t="s">
        <v>32</v>
      </c>
      <c r="C176" s="118" t="s">
        <v>19</v>
      </c>
      <c r="D176" s="118" t="s">
        <v>139</v>
      </c>
      <c r="E176" s="118" t="s">
        <v>140</v>
      </c>
      <c r="F176" s="118" t="s">
        <v>141</v>
      </c>
      <c r="G176" s="118" t="s">
        <v>142</v>
      </c>
      <c r="H176" s="118" t="s">
        <v>143</v>
      </c>
      <c r="J176" s="157"/>
      <c r="K176" s="157"/>
      <c r="L176" s="158"/>
      <c r="M176" s="158"/>
      <c r="N176" s="85"/>
      <c r="O176" s="85"/>
      <c r="P176" s="85"/>
      <c r="Q176" s="191"/>
    </row>
    <row r="177" spans="1:17" s="44" customFormat="1" ht="21" customHeight="1" x14ac:dyDescent="0.25">
      <c r="A177" s="98"/>
      <c r="B177" s="422" t="s">
        <v>384</v>
      </c>
      <c r="C177" s="423"/>
      <c r="D177" s="423"/>
      <c r="E177" s="424"/>
      <c r="F177" s="260">
        <f>+F174</f>
        <v>26439000</v>
      </c>
      <c r="G177" s="260">
        <f>+G174</f>
        <v>26742472.570000008</v>
      </c>
      <c r="H177" s="261"/>
      <c r="J177" s="157"/>
      <c r="K177" s="157"/>
      <c r="L177" s="158"/>
      <c r="M177" s="158"/>
      <c r="N177" s="85"/>
      <c r="O177" s="85"/>
      <c r="P177" s="85"/>
      <c r="Q177" s="191"/>
    </row>
    <row r="178" spans="1:17" s="44" customFormat="1" ht="42.9" customHeight="1" x14ac:dyDescent="0.25">
      <c r="A178" s="98"/>
      <c r="B178" s="262" t="s">
        <v>248</v>
      </c>
      <c r="C178" s="262" t="s">
        <v>249</v>
      </c>
      <c r="D178" s="261" t="s">
        <v>200</v>
      </c>
      <c r="E178" s="260">
        <v>1</v>
      </c>
      <c r="F178" s="260">
        <v>250000</v>
      </c>
      <c r="G178" s="260">
        <v>250205.37</v>
      </c>
      <c r="H178" s="261" t="s">
        <v>275</v>
      </c>
      <c r="J178" s="157"/>
      <c r="K178" s="157"/>
      <c r="L178" s="158"/>
      <c r="M178" s="158"/>
      <c r="N178" s="85"/>
      <c r="O178" s="85"/>
      <c r="P178" s="85"/>
      <c r="Q178" s="191"/>
    </row>
    <row r="179" spans="1:17" s="44" customFormat="1" ht="42.9" customHeight="1" x14ac:dyDescent="0.25">
      <c r="A179" s="98"/>
      <c r="B179" s="262" t="s">
        <v>279</v>
      </c>
      <c r="C179" s="262" t="s">
        <v>272</v>
      </c>
      <c r="D179" s="261" t="s">
        <v>200</v>
      </c>
      <c r="E179" s="260">
        <v>1</v>
      </c>
      <c r="F179" s="260">
        <v>100000</v>
      </c>
      <c r="G179" s="260">
        <v>100082.15000000001</v>
      </c>
      <c r="H179" s="261" t="s">
        <v>275</v>
      </c>
      <c r="J179" s="157"/>
      <c r="K179" s="157"/>
      <c r="L179" s="158"/>
      <c r="M179" s="158"/>
      <c r="N179" s="85"/>
      <c r="O179" s="85"/>
      <c r="P179" s="85"/>
      <c r="Q179" s="191"/>
    </row>
    <row r="180" spans="1:17" s="44" customFormat="1" ht="42.9" customHeight="1" x14ac:dyDescent="0.25">
      <c r="A180" s="98"/>
      <c r="B180" s="262" t="s">
        <v>280</v>
      </c>
      <c r="C180" s="262" t="s">
        <v>272</v>
      </c>
      <c r="D180" s="261" t="s">
        <v>200</v>
      </c>
      <c r="E180" s="260">
        <v>1</v>
      </c>
      <c r="F180" s="260">
        <v>100000</v>
      </c>
      <c r="G180" s="260">
        <v>100082.15000000001</v>
      </c>
      <c r="H180" s="261" t="s">
        <v>275</v>
      </c>
      <c r="J180" s="157"/>
      <c r="K180" s="157"/>
      <c r="L180" s="158"/>
      <c r="M180" s="158"/>
      <c r="N180" s="85"/>
      <c r="O180" s="85"/>
      <c r="P180" s="85"/>
      <c r="Q180" s="191"/>
    </row>
    <row r="181" spans="1:17" s="44" customFormat="1" ht="42.9" customHeight="1" x14ac:dyDescent="0.25">
      <c r="A181" s="98"/>
      <c r="B181" s="262" t="s">
        <v>281</v>
      </c>
      <c r="C181" s="262" t="s">
        <v>272</v>
      </c>
      <c r="D181" s="261" t="s">
        <v>200</v>
      </c>
      <c r="E181" s="260">
        <v>1</v>
      </c>
      <c r="F181" s="260">
        <v>100000</v>
      </c>
      <c r="G181" s="260">
        <v>100082.15000000001</v>
      </c>
      <c r="H181" s="261" t="s">
        <v>275</v>
      </c>
      <c r="J181" s="157"/>
      <c r="K181" s="157"/>
      <c r="L181" s="158"/>
      <c r="M181" s="158"/>
      <c r="N181" s="85"/>
      <c r="O181" s="85"/>
      <c r="P181" s="85"/>
      <c r="Q181" s="191"/>
    </row>
    <row r="182" spans="1:17" s="44" customFormat="1" ht="42.9" customHeight="1" x14ac:dyDescent="0.25">
      <c r="A182" s="98"/>
      <c r="B182" s="262" t="s">
        <v>282</v>
      </c>
      <c r="C182" s="262" t="s">
        <v>272</v>
      </c>
      <c r="D182" s="261" t="s">
        <v>200</v>
      </c>
      <c r="E182" s="260">
        <v>1</v>
      </c>
      <c r="F182" s="260">
        <v>100000</v>
      </c>
      <c r="G182" s="260">
        <v>100082.15000000001</v>
      </c>
      <c r="H182" s="261" t="s">
        <v>275</v>
      </c>
      <c r="J182" s="157"/>
      <c r="K182" s="157"/>
      <c r="L182" s="158"/>
      <c r="M182" s="158"/>
      <c r="N182" s="85"/>
      <c r="O182" s="85"/>
      <c r="P182" s="85"/>
      <c r="Q182" s="191"/>
    </row>
    <row r="183" spans="1:17" s="44" customFormat="1" ht="42.9" customHeight="1" x14ac:dyDescent="0.25">
      <c r="A183" s="98"/>
      <c r="B183" s="262" t="s">
        <v>283</v>
      </c>
      <c r="C183" s="262" t="s">
        <v>272</v>
      </c>
      <c r="D183" s="261" t="s">
        <v>200</v>
      </c>
      <c r="E183" s="260">
        <v>1</v>
      </c>
      <c r="F183" s="260">
        <v>100000</v>
      </c>
      <c r="G183" s="260">
        <v>100082.15000000001</v>
      </c>
      <c r="H183" s="261" t="s">
        <v>275</v>
      </c>
      <c r="J183" s="157"/>
      <c r="K183" s="157"/>
      <c r="L183" s="158"/>
      <c r="M183" s="158"/>
      <c r="N183" s="85"/>
      <c r="O183" s="85"/>
      <c r="P183" s="85"/>
      <c r="Q183" s="191"/>
    </row>
    <row r="184" spans="1:17" s="44" customFormat="1" ht="42.9" customHeight="1" x14ac:dyDescent="0.25">
      <c r="A184" s="98"/>
      <c r="B184" s="262" t="s">
        <v>284</v>
      </c>
      <c r="C184" s="262" t="s">
        <v>272</v>
      </c>
      <c r="D184" s="261" t="s">
        <v>200</v>
      </c>
      <c r="E184" s="260">
        <v>1</v>
      </c>
      <c r="F184" s="260">
        <v>100000</v>
      </c>
      <c r="G184" s="260">
        <v>100082.15000000001</v>
      </c>
      <c r="H184" s="261" t="s">
        <v>275</v>
      </c>
      <c r="J184" s="157"/>
      <c r="K184" s="157"/>
      <c r="L184" s="158"/>
      <c r="M184" s="158"/>
      <c r="N184" s="85"/>
      <c r="O184" s="85"/>
      <c r="P184" s="85"/>
      <c r="Q184" s="191"/>
    </row>
    <row r="185" spans="1:17" s="44" customFormat="1" ht="42.9" customHeight="1" x14ac:dyDescent="0.25">
      <c r="A185" s="98"/>
      <c r="B185" s="262" t="s">
        <v>285</v>
      </c>
      <c r="C185" s="262" t="s">
        <v>272</v>
      </c>
      <c r="D185" s="261" t="s">
        <v>200</v>
      </c>
      <c r="E185" s="260">
        <v>1</v>
      </c>
      <c r="F185" s="260">
        <v>100000</v>
      </c>
      <c r="G185" s="260">
        <v>100082.15000000001</v>
      </c>
      <c r="H185" s="261" t="s">
        <v>275</v>
      </c>
      <c r="J185" s="157"/>
      <c r="K185" s="157"/>
      <c r="L185" s="158"/>
      <c r="M185" s="158"/>
      <c r="N185" s="85"/>
      <c r="O185" s="85"/>
      <c r="P185" s="85"/>
      <c r="Q185" s="191"/>
    </row>
    <row r="186" spans="1:17" s="44" customFormat="1" ht="42.9" customHeight="1" x14ac:dyDescent="0.25">
      <c r="A186" s="98"/>
      <c r="B186" s="262" t="s">
        <v>286</v>
      </c>
      <c r="C186" s="262" t="s">
        <v>272</v>
      </c>
      <c r="D186" s="261" t="s">
        <v>200</v>
      </c>
      <c r="E186" s="260">
        <v>1</v>
      </c>
      <c r="F186" s="260">
        <v>100000</v>
      </c>
      <c r="G186" s="260">
        <v>100082.15000000001</v>
      </c>
      <c r="H186" s="261" t="s">
        <v>275</v>
      </c>
      <c r="I186" s="85"/>
      <c r="J186" s="157"/>
      <c r="K186" s="157"/>
      <c r="L186" s="158"/>
      <c r="M186" s="158"/>
      <c r="N186" s="85"/>
      <c r="O186" s="85"/>
      <c r="P186" s="85"/>
      <c r="Q186" s="191"/>
    </row>
    <row r="187" spans="1:17" s="44" customFormat="1" ht="42.9" customHeight="1" x14ac:dyDescent="0.25">
      <c r="A187" s="98"/>
      <c r="B187" s="262" t="s">
        <v>287</v>
      </c>
      <c r="C187" s="262" t="s">
        <v>272</v>
      </c>
      <c r="D187" s="261" t="s">
        <v>200</v>
      </c>
      <c r="E187" s="260">
        <v>1</v>
      </c>
      <c r="F187" s="260">
        <v>100000</v>
      </c>
      <c r="G187" s="260">
        <v>100082.15000000001</v>
      </c>
      <c r="H187" s="261" t="s">
        <v>275</v>
      </c>
      <c r="I187" s="85"/>
      <c r="J187" s="157"/>
      <c r="K187" s="157"/>
      <c r="L187" s="158"/>
      <c r="M187" s="158"/>
      <c r="N187" s="85"/>
      <c r="O187" s="85"/>
      <c r="P187" s="85"/>
      <c r="Q187" s="191"/>
    </row>
    <row r="188" spans="1:17" s="44" customFormat="1" ht="42.9" customHeight="1" x14ac:dyDescent="0.25">
      <c r="A188" s="98"/>
      <c r="B188" s="262" t="s">
        <v>288</v>
      </c>
      <c r="C188" s="262" t="s">
        <v>272</v>
      </c>
      <c r="D188" s="261" t="s">
        <v>200</v>
      </c>
      <c r="E188" s="260">
        <v>1</v>
      </c>
      <c r="F188" s="260">
        <v>100000</v>
      </c>
      <c r="G188" s="260">
        <v>100082.15000000001</v>
      </c>
      <c r="H188" s="261" t="s">
        <v>275</v>
      </c>
      <c r="J188" s="157"/>
      <c r="K188" s="157"/>
      <c r="L188" s="158"/>
      <c r="M188" s="158"/>
      <c r="N188" s="85"/>
      <c r="O188" s="85"/>
      <c r="P188" s="85"/>
      <c r="Q188" s="191"/>
    </row>
    <row r="189" spans="1:17" s="44" customFormat="1" ht="42.9" customHeight="1" x14ac:dyDescent="0.25">
      <c r="A189" s="98"/>
      <c r="B189" s="262" t="s">
        <v>289</v>
      </c>
      <c r="C189" s="262" t="s">
        <v>272</v>
      </c>
      <c r="D189" s="261" t="s">
        <v>200</v>
      </c>
      <c r="E189" s="260">
        <v>1</v>
      </c>
      <c r="F189" s="260">
        <v>100000</v>
      </c>
      <c r="G189" s="260">
        <v>100082.15000000001</v>
      </c>
      <c r="H189" s="261" t="s">
        <v>275</v>
      </c>
      <c r="J189" s="157"/>
      <c r="K189" s="157"/>
      <c r="L189" s="158"/>
      <c r="M189" s="158"/>
      <c r="N189" s="85"/>
      <c r="O189" s="85"/>
      <c r="P189" s="85"/>
      <c r="Q189" s="191"/>
    </row>
    <row r="190" spans="1:17" s="44" customFormat="1" ht="42.9" customHeight="1" x14ac:dyDescent="0.25">
      <c r="A190" s="98"/>
      <c r="B190" s="262" t="s">
        <v>290</v>
      </c>
      <c r="C190" s="262" t="s">
        <v>272</v>
      </c>
      <c r="D190" s="261" t="s">
        <v>200</v>
      </c>
      <c r="E190" s="260">
        <v>1</v>
      </c>
      <c r="F190" s="260">
        <v>100000</v>
      </c>
      <c r="G190" s="260">
        <v>100082.15000000001</v>
      </c>
      <c r="H190" s="261" t="s">
        <v>275</v>
      </c>
      <c r="J190" s="157"/>
      <c r="K190" s="157"/>
      <c r="L190" s="158"/>
      <c r="M190" s="158"/>
      <c r="N190" s="85"/>
      <c r="O190" s="85"/>
      <c r="P190" s="85"/>
      <c r="Q190" s="191"/>
    </row>
    <row r="191" spans="1:17" s="44" customFormat="1" ht="42.9" customHeight="1" x14ac:dyDescent="0.25">
      <c r="A191" s="98"/>
      <c r="B191" s="262" t="s">
        <v>291</v>
      </c>
      <c r="C191" s="262" t="s">
        <v>272</v>
      </c>
      <c r="D191" s="261" t="s">
        <v>200</v>
      </c>
      <c r="E191" s="260">
        <v>1</v>
      </c>
      <c r="F191" s="260">
        <v>100000</v>
      </c>
      <c r="G191" s="260">
        <v>100082.15000000001</v>
      </c>
      <c r="H191" s="261" t="s">
        <v>275</v>
      </c>
      <c r="J191" s="157"/>
      <c r="K191" s="157"/>
      <c r="L191" s="158"/>
      <c r="M191" s="158"/>
      <c r="N191" s="85"/>
      <c r="O191" s="85"/>
      <c r="P191" s="85"/>
      <c r="Q191" s="191"/>
    </row>
    <row r="192" spans="1:17" s="44" customFormat="1" ht="42.9" customHeight="1" x14ac:dyDescent="0.25">
      <c r="A192" s="98"/>
      <c r="B192" s="262" t="s">
        <v>292</v>
      </c>
      <c r="C192" s="262" t="s">
        <v>272</v>
      </c>
      <c r="D192" s="261" t="s">
        <v>200</v>
      </c>
      <c r="E192" s="260">
        <v>1</v>
      </c>
      <c r="F192" s="260">
        <v>100000</v>
      </c>
      <c r="G192" s="260">
        <v>100082.15000000001</v>
      </c>
      <c r="H192" s="261" t="s">
        <v>275</v>
      </c>
      <c r="J192" s="157"/>
      <c r="K192" s="157"/>
      <c r="L192" s="158"/>
      <c r="M192" s="158"/>
      <c r="N192" s="85"/>
      <c r="O192" s="85"/>
      <c r="P192" s="85"/>
      <c r="Q192" s="191"/>
    </row>
    <row r="193" spans="1:17" s="44" customFormat="1" ht="21" customHeight="1" x14ac:dyDescent="0.25">
      <c r="A193" s="98"/>
      <c r="B193" s="425" t="s">
        <v>383</v>
      </c>
      <c r="C193" s="425"/>
      <c r="D193" s="425"/>
      <c r="E193" s="425"/>
      <c r="F193" s="226">
        <f>SUM(F177:F192)</f>
        <v>28089000</v>
      </c>
      <c r="G193" s="226">
        <f>SUM(G177:G192)</f>
        <v>28393828.039999988</v>
      </c>
      <c r="H193" s="162"/>
      <c r="J193" s="157"/>
      <c r="K193" s="157"/>
      <c r="L193" s="158"/>
      <c r="M193" s="158"/>
      <c r="N193" s="85"/>
      <c r="O193" s="85"/>
      <c r="P193" s="85"/>
      <c r="Q193" s="191"/>
    </row>
    <row r="194" spans="1:17" s="44" customFormat="1" ht="42.9" customHeight="1" x14ac:dyDescent="0.25">
      <c r="A194" s="98"/>
      <c r="B194" s="157"/>
      <c r="C194" s="157"/>
      <c r="D194" s="157"/>
      <c r="E194" s="157"/>
      <c r="F194" s="267"/>
      <c r="G194" s="267"/>
      <c r="H194" s="268"/>
      <c r="J194" s="157"/>
      <c r="K194" s="157"/>
      <c r="L194" s="158"/>
      <c r="M194" s="158"/>
      <c r="N194" s="85"/>
      <c r="O194" s="85"/>
      <c r="P194" s="85"/>
      <c r="Q194" s="191"/>
    </row>
    <row r="195" spans="1:17" s="44" customFormat="1" ht="50.1" customHeight="1" x14ac:dyDescent="0.25">
      <c r="A195" s="98"/>
      <c r="B195" s="118" t="s">
        <v>32</v>
      </c>
      <c r="C195" s="118" t="s">
        <v>19</v>
      </c>
      <c r="D195" s="118" t="s">
        <v>139</v>
      </c>
      <c r="E195" s="118" t="s">
        <v>140</v>
      </c>
      <c r="F195" s="118" t="s">
        <v>141</v>
      </c>
      <c r="G195" s="118" t="s">
        <v>142</v>
      </c>
      <c r="H195" s="118" t="s">
        <v>143</v>
      </c>
      <c r="J195" s="157"/>
      <c r="K195" s="157"/>
      <c r="L195" s="158"/>
      <c r="M195" s="158"/>
      <c r="N195" s="85"/>
      <c r="O195" s="85"/>
      <c r="P195" s="85"/>
      <c r="Q195" s="191"/>
    </row>
    <row r="196" spans="1:17" s="44" customFormat="1" ht="21" customHeight="1" x14ac:dyDescent="0.25">
      <c r="A196" s="98"/>
      <c r="B196" s="422" t="s">
        <v>384</v>
      </c>
      <c r="C196" s="423"/>
      <c r="D196" s="423"/>
      <c r="E196" s="424"/>
      <c r="F196" s="260">
        <f>+F193</f>
        <v>28089000</v>
      </c>
      <c r="G196" s="260">
        <f>+G193</f>
        <v>28393828.039999988</v>
      </c>
      <c r="H196" s="261"/>
      <c r="J196" s="157"/>
      <c r="K196" s="157"/>
      <c r="L196" s="158"/>
      <c r="M196" s="158"/>
      <c r="N196" s="85"/>
      <c r="O196" s="85"/>
      <c r="P196" s="85"/>
      <c r="Q196" s="191"/>
    </row>
    <row r="197" spans="1:17" s="44" customFormat="1" ht="42.9" customHeight="1" x14ac:dyDescent="0.25">
      <c r="A197" s="98"/>
      <c r="B197" s="262" t="s">
        <v>293</v>
      </c>
      <c r="C197" s="262" t="s">
        <v>272</v>
      </c>
      <c r="D197" s="261" t="s">
        <v>200</v>
      </c>
      <c r="E197" s="260">
        <v>1</v>
      </c>
      <c r="F197" s="260">
        <v>100000</v>
      </c>
      <c r="G197" s="260">
        <v>100082.15000000001</v>
      </c>
      <c r="H197" s="261" t="s">
        <v>275</v>
      </c>
      <c r="J197" s="157"/>
      <c r="K197" s="157"/>
      <c r="L197" s="158"/>
      <c r="M197" s="158"/>
      <c r="N197" s="85"/>
      <c r="O197" s="85"/>
      <c r="P197" s="85"/>
      <c r="Q197" s="191"/>
    </row>
    <row r="198" spans="1:17" s="44" customFormat="1" ht="42.9" customHeight="1" x14ac:dyDescent="0.25">
      <c r="A198" s="98"/>
      <c r="B198" s="262" t="s">
        <v>170</v>
      </c>
      <c r="C198" s="262" t="s">
        <v>103</v>
      </c>
      <c r="D198" s="261" t="s">
        <v>200</v>
      </c>
      <c r="E198" s="260">
        <v>1</v>
      </c>
      <c r="F198" s="260">
        <v>200000</v>
      </c>
      <c r="G198" s="260">
        <v>200164.24000000002</v>
      </c>
      <c r="H198" s="261" t="s">
        <v>275</v>
      </c>
      <c r="J198" s="157"/>
      <c r="K198" s="157"/>
      <c r="L198" s="158"/>
      <c r="M198" s="158"/>
      <c r="N198" s="85"/>
      <c r="O198" s="85"/>
      <c r="P198" s="85"/>
      <c r="Q198" s="191"/>
    </row>
    <row r="199" spans="1:17" s="44" customFormat="1" ht="42.9" customHeight="1" x14ac:dyDescent="0.25">
      <c r="A199" s="98"/>
      <c r="B199" s="262" t="s">
        <v>299</v>
      </c>
      <c r="C199" s="262" t="s">
        <v>300</v>
      </c>
      <c r="D199" s="261" t="s">
        <v>274</v>
      </c>
      <c r="E199" s="260">
        <f>F199/1000</f>
        <v>2000</v>
      </c>
      <c r="F199" s="260">
        <v>2000000</v>
      </c>
      <c r="G199" s="260">
        <v>2001096.35</v>
      </c>
      <c r="H199" s="261" t="s">
        <v>275</v>
      </c>
      <c r="I199" s="157"/>
      <c r="J199" s="259"/>
      <c r="K199" s="157"/>
      <c r="L199" s="158"/>
      <c r="M199" s="158"/>
      <c r="N199" s="85"/>
      <c r="O199" s="85"/>
      <c r="P199" s="85"/>
      <c r="Q199" s="191"/>
    </row>
    <row r="200" spans="1:17" s="44" customFormat="1" ht="20.100000000000001" customHeight="1" x14ac:dyDescent="0.3">
      <c r="A200" s="98"/>
      <c r="B200" s="428" t="s">
        <v>358</v>
      </c>
      <c r="C200" s="429"/>
      <c r="D200" s="429"/>
      <c r="E200" s="430"/>
      <c r="F200" s="116">
        <f>SUM(F196:F199)</f>
        <v>30389000</v>
      </c>
      <c r="G200" s="116">
        <f>SUM(G196:G199)</f>
        <v>30695170.779999986</v>
      </c>
      <c r="H200" s="116"/>
      <c r="I200" s="158">
        <f>+G200-EAN!D12</f>
        <v>4133156.066999983</v>
      </c>
      <c r="K200" s="204"/>
      <c r="L200" s="205"/>
      <c r="M200" s="205"/>
      <c r="N200" s="99"/>
      <c r="O200" s="206"/>
      <c r="Q200" s="207"/>
    </row>
    <row r="201" spans="1:17" s="10" customFormat="1" ht="20.100000000000001" customHeight="1" x14ac:dyDescent="0.3">
      <c r="A201" s="98"/>
      <c r="B201" s="428" t="s">
        <v>359</v>
      </c>
      <c r="C201" s="429"/>
      <c r="D201" s="429"/>
      <c r="E201" s="430"/>
      <c r="F201" s="116">
        <v>59931684.789999999</v>
      </c>
      <c r="G201" s="116">
        <v>60561111.459999949</v>
      </c>
      <c r="H201" s="117"/>
      <c r="I201" s="158">
        <f>+G201-EAN!E12</f>
        <v>-21474980.910000071</v>
      </c>
      <c r="J201" s="9"/>
      <c r="K201" s="81"/>
      <c r="L201" s="9"/>
      <c r="M201" s="9"/>
      <c r="N201" s="9"/>
      <c r="O201" s="9"/>
      <c r="P201" s="9"/>
      <c r="Q201" s="192"/>
    </row>
    <row r="202" spans="1:17" s="10" customFormat="1" ht="16.8" x14ac:dyDescent="0.3">
      <c r="A202" s="62"/>
      <c r="B202" s="8"/>
      <c r="C202" s="9"/>
      <c r="D202" s="9"/>
      <c r="E202" s="9"/>
      <c r="F202" s="9"/>
      <c r="G202" s="83"/>
      <c r="H202" s="9"/>
      <c r="I202" s="9"/>
      <c r="J202" s="9"/>
      <c r="K202" s="81"/>
      <c r="L202" s="9"/>
      <c r="M202" s="9"/>
      <c r="N202" s="9"/>
      <c r="O202" s="9"/>
      <c r="P202" s="9"/>
      <c r="Q202" s="189"/>
    </row>
    <row r="203" spans="1:17" s="10" customFormat="1" ht="29.4" customHeight="1" x14ac:dyDescent="0.3">
      <c r="A203" s="62"/>
      <c r="B203" s="122" t="s">
        <v>360</v>
      </c>
      <c r="C203" s="123"/>
      <c r="D203" s="123"/>
      <c r="E203" s="84" t="s">
        <v>140</v>
      </c>
      <c r="F203" s="124" t="s">
        <v>155</v>
      </c>
      <c r="G203" s="101" t="s">
        <v>156</v>
      </c>
      <c r="J203" s="9"/>
      <c r="K203" s="19"/>
      <c r="L203" s="19"/>
      <c r="M203" s="19"/>
      <c r="N203" s="9"/>
      <c r="O203" s="9"/>
      <c r="P203" s="9"/>
      <c r="Q203" s="189"/>
    </row>
    <row r="204" spans="1:17" s="10" customFormat="1" ht="23.1" customHeight="1" x14ac:dyDescent="0.3">
      <c r="A204" s="62"/>
      <c r="B204" s="125" t="s">
        <v>274</v>
      </c>
      <c r="C204" s="126"/>
      <c r="D204" s="126"/>
      <c r="E204" s="127">
        <f>SUMIF($D$25:$D$199,B204,$E$25:$E$199)</f>
        <v>14682</v>
      </c>
      <c r="F204" s="127">
        <f>SUMIF($D$25:$D$199,B204,$F$25:$F$199)</f>
        <v>14682000</v>
      </c>
      <c r="G204" s="127">
        <f>SUMIF($D$25:$D$199,B204,$G$25:$G$199)</f>
        <v>14868121.269999998</v>
      </c>
      <c r="J204" s="9"/>
      <c r="K204" s="19"/>
      <c r="L204" s="19"/>
      <c r="M204" s="19"/>
      <c r="N204" s="9"/>
      <c r="O204" s="9"/>
      <c r="P204" s="9"/>
      <c r="Q204" s="189"/>
    </row>
    <row r="205" spans="1:17" s="10" customFormat="1" ht="23.1" customHeight="1" x14ac:dyDescent="0.3">
      <c r="A205" s="62"/>
      <c r="B205" s="125" t="s">
        <v>200</v>
      </c>
      <c r="C205" s="126"/>
      <c r="D205" s="126"/>
      <c r="E205" s="127">
        <f>SUMIF($D$25:$D$199,B205,$E$25:$E$199)</f>
        <v>112</v>
      </c>
      <c r="F205" s="127">
        <f>SUMIF($D$25:$D$199,B205,$F$25:$F$199)</f>
        <v>15707000</v>
      </c>
      <c r="G205" s="127">
        <f>SUMIF($D$25:$D$199,B205,$G$25:$G$199)</f>
        <v>15827049.51</v>
      </c>
      <c r="J205" s="9"/>
      <c r="K205" s="19"/>
      <c r="L205" s="19"/>
      <c r="M205" s="19"/>
      <c r="N205" s="9"/>
      <c r="O205" s="9"/>
      <c r="P205" s="9"/>
      <c r="Q205" s="189"/>
    </row>
    <row r="206" spans="1:17" s="10" customFormat="1" ht="16.8" x14ac:dyDescent="0.3">
      <c r="A206" s="62"/>
      <c r="B206" s="39" t="s">
        <v>88</v>
      </c>
      <c r="C206" s="128"/>
      <c r="D206" s="128"/>
      <c r="E206" s="121">
        <f>+E204+E205</f>
        <v>14794</v>
      </c>
      <c r="F206" s="121">
        <f>+F204+F205</f>
        <v>30389000</v>
      </c>
      <c r="G206" s="121">
        <f>+G204+G205</f>
        <v>30695170.779999997</v>
      </c>
      <c r="H206" s="154">
        <f>+F206-F200</f>
        <v>0</v>
      </c>
      <c r="I206" s="154">
        <f>+G206-G200</f>
        <v>0</v>
      </c>
      <c r="J206" s="9"/>
      <c r="K206" s="9"/>
      <c r="L206" s="19"/>
      <c r="M206" s="9"/>
      <c r="N206" s="9"/>
      <c r="O206" s="9"/>
      <c r="P206" s="9"/>
      <c r="Q206" s="189"/>
    </row>
    <row r="207" spans="1:17" s="10" customFormat="1" ht="16.8" x14ac:dyDescent="0.3">
      <c r="A207" s="62"/>
      <c r="B207" s="48"/>
      <c r="C207" s="48"/>
      <c r="D207" s="48"/>
      <c r="E207" s="111"/>
      <c r="F207" s="112"/>
      <c r="G207" s="112"/>
      <c r="J207" s="9"/>
      <c r="K207" s="9"/>
      <c r="L207" s="19"/>
      <c r="M207" s="9"/>
      <c r="N207" s="9"/>
      <c r="O207" s="9"/>
      <c r="P207" s="9"/>
      <c r="Q207" s="193"/>
    </row>
    <row r="208" spans="1:17" s="10" customFormat="1" ht="26.4" x14ac:dyDescent="0.3">
      <c r="A208" s="62"/>
      <c r="B208" s="122" t="s">
        <v>385</v>
      </c>
      <c r="C208" s="123"/>
      <c r="D208" s="123"/>
      <c r="E208" s="84" t="s">
        <v>140</v>
      </c>
      <c r="F208" s="124" t="s">
        <v>386</v>
      </c>
      <c r="G208" s="101" t="s">
        <v>387</v>
      </c>
      <c r="J208" s="9"/>
      <c r="K208" s="9"/>
      <c r="L208" s="19"/>
      <c r="M208" s="9"/>
      <c r="N208" s="9"/>
      <c r="O208" s="9"/>
      <c r="P208" s="9"/>
      <c r="Q208" s="193"/>
    </row>
    <row r="209" spans="1:32" s="10" customFormat="1" ht="16.8" x14ac:dyDescent="0.3">
      <c r="A209" s="62"/>
      <c r="B209" s="125" t="s">
        <v>388</v>
      </c>
      <c r="C209" s="126"/>
      <c r="D209" s="126"/>
      <c r="E209" s="127">
        <v>31870000</v>
      </c>
      <c r="F209" s="326">
        <v>31870000000</v>
      </c>
      <c r="G209" s="127">
        <v>32308249316.689995</v>
      </c>
      <c r="J209" s="9"/>
      <c r="K209" s="9"/>
      <c r="L209" s="19"/>
      <c r="M209" s="9"/>
      <c r="N209" s="9"/>
      <c r="O209" s="9"/>
      <c r="P209" s="9"/>
      <c r="Q209" s="193"/>
    </row>
    <row r="210" spans="1:32" s="10" customFormat="1" ht="16.8" x14ac:dyDescent="0.3">
      <c r="A210" s="62"/>
      <c r="B210" s="125" t="s">
        <v>389</v>
      </c>
      <c r="C210" s="126"/>
      <c r="D210" s="126"/>
      <c r="E210" s="127">
        <v>156925</v>
      </c>
      <c r="F210" s="326">
        <v>156925000000</v>
      </c>
      <c r="G210" s="127">
        <v>158446908054.34003</v>
      </c>
      <c r="J210" s="9"/>
      <c r="K210" s="9"/>
      <c r="L210" s="19"/>
      <c r="M210" s="9"/>
      <c r="N210" s="9"/>
      <c r="O210" s="9"/>
      <c r="P210" s="9"/>
      <c r="Q210" s="193"/>
    </row>
    <row r="211" spans="1:32" s="10" customFormat="1" ht="16.8" x14ac:dyDescent="0.3">
      <c r="A211" s="62"/>
      <c r="B211" s="125" t="s">
        <v>200</v>
      </c>
      <c r="C211" s="126"/>
      <c r="D211" s="126"/>
      <c r="E211" s="127">
        <v>224</v>
      </c>
      <c r="F211" s="326">
        <v>114314000000</v>
      </c>
      <c r="G211" s="127">
        <v>116612875845.12999</v>
      </c>
      <c r="J211" s="9"/>
      <c r="K211" s="9"/>
      <c r="L211" s="19"/>
      <c r="M211" s="9"/>
      <c r="N211" s="9"/>
      <c r="O211" s="9"/>
      <c r="P211" s="9"/>
      <c r="Q211" s="193"/>
    </row>
    <row r="212" spans="1:32" s="10" customFormat="1" ht="16.8" x14ac:dyDescent="0.3">
      <c r="A212" s="62"/>
      <c r="B212" s="39" t="s">
        <v>88</v>
      </c>
      <c r="C212" s="128"/>
      <c r="D212" s="128"/>
      <c r="E212" s="101"/>
      <c r="F212" s="121">
        <v>303109000000</v>
      </c>
      <c r="G212" s="121">
        <v>307368033216.16003</v>
      </c>
      <c r="J212" s="9"/>
      <c r="K212" s="9"/>
      <c r="L212" s="19"/>
      <c r="M212" s="9"/>
      <c r="N212" s="9"/>
      <c r="O212" s="9"/>
      <c r="P212" s="9"/>
      <c r="Q212" s="193"/>
    </row>
    <row r="213" spans="1:32" s="10" customFormat="1" ht="16.8" x14ac:dyDescent="0.3">
      <c r="A213" s="62"/>
      <c r="B213" s="48"/>
      <c r="C213" s="48"/>
      <c r="D213" s="48"/>
      <c r="E213" s="111"/>
      <c r="F213" s="112"/>
      <c r="G213" s="112"/>
      <c r="J213" s="9"/>
      <c r="K213" s="9"/>
      <c r="L213" s="19"/>
      <c r="M213" s="9"/>
      <c r="N213" s="9"/>
      <c r="O213" s="9"/>
      <c r="P213" s="9"/>
      <c r="Q213" s="193"/>
    </row>
    <row r="214" spans="1:32" s="10" customFormat="1" ht="16.8" x14ac:dyDescent="0.3">
      <c r="A214" s="62"/>
      <c r="B214" s="11" t="s">
        <v>138</v>
      </c>
      <c r="C214" s="9"/>
      <c r="D214" s="9"/>
      <c r="E214" s="9"/>
      <c r="F214" s="9"/>
      <c r="G214" s="19"/>
      <c r="H214" s="9"/>
      <c r="I214" s="9"/>
      <c r="J214" s="9"/>
      <c r="K214" s="81"/>
      <c r="L214" s="9"/>
      <c r="M214" s="9"/>
      <c r="N214" s="9"/>
      <c r="O214" s="9"/>
      <c r="P214" s="9"/>
      <c r="Q214" s="189"/>
    </row>
    <row r="215" spans="1:32" s="10" customFormat="1" ht="16.8" x14ac:dyDescent="0.3">
      <c r="A215" s="62"/>
      <c r="B215" s="8"/>
      <c r="C215" s="9"/>
      <c r="D215" s="9"/>
      <c r="E215" s="9"/>
      <c r="F215" s="9"/>
      <c r="G215" s="9"/>
      <c r="H215" s="9"/>
      <c r="I215" s="9"/>
      <c r="J215" s="9"/>
      <c r="K215" s="81"/>
      <c r="L215" s="9"/>
      <c r="M215" s="9"/>
      <c r="N215" s="9"/>
      <c r="O215" s="9"/>
      <c r="P215" s="9"/>
      <c r="Q215" s="189"/>
    </row>
    <row r="216" spans="1:32" s="10" customFormat="1" ht="16.8" x14ac:dyDescent="0.3">
      <c r="A216" s="62"/>
      <c r="B216" s="8"/>
      <c r="C216" s="9"/>
      <c r="D216" s="9"/>
      <c r="E216" s="9"/>
      <c r="F216" s="9"/>
      <c r="G216" s="9"/>
      <c r="H216" s="9"/>
      <c r="I216" s="9"/>
      <c r="J216" s="9"/>
      <c r="K216" s="81"/>
      <c r="L216" s="9"/>
      <c r="M216" s="9"/>
      <c r="N216" s="9"/>
      <c r="O216" s="9"/>
      <c r="P216" s="9"/>
      <c r="Q216" s="189"/>
    </row>
    <row r="217" spans="1:32" s="85" customFormat="1" ht="80.400000000000006" customHeight="1" x14ac:dyDescent="0.25">
      <c r="A217" s="98"/>
      <c r="B217" s="278" t="s">
        <v>32</v>
      </c>
      <c r="C217" s="278" t="s">
        <v>19</v>
      </c>
      <c r="D217" s="278" t="s">
        <v>76</v>
      </c>
      <c r="E217" s="278" t="s">
        <v>94</v>
      </c>
      <c r="F217" s="278" t="s">
        <v>110</v>
      </c>
      <c r="G217" s="278" t="s">
        <v>111</v>
      </c>
      <c r="H217" s="278" t="s">
        <v>77</v>
      </c>
      <c r="I217" s="278" t="s">
        <v>78</v>
      </c>
      <c r="J217" s="278" t="s">
        <v>95</v>
      </c>
      <c r="K217" s="278" t="s">
        <v>96</v>
      </c>
      <c r="L217" s="278" t="s">
        <v>20</v>
      </c>
      <c r="M217" s="278" t="s">
        <v>112</v>
      </c>
      <c r="N217" s="278" t="s">
        <v>153</v>
      </c>
      <c r="O217" s="278" t="s">
        <v>154</v>
      </c>
      <c r="P217" s="289" t="s">
        <v>100</v>
      </c>
      <c r="R217" s="214">
        <v>40959533.821000107</v>
      </c>
      <c r="Y217" s="215"/>
    </row>
    <row r="218" spans="1:32" s="44" customFormat="1" ht="25.2" customHeight="1" x14ac:dyDescent="0.25">
      <c r="A218" s="156"/>
      <c r="B218" s="296" t="s">
        <v>192</v>
      </c>
      <c r="C218" s="296" t="s">
        <v>193</v>
      </c>
      <c r="D218" s="287" t="s">
        <v>199</v>
      </c>
      <c r="E218" s="287" t="s">
        <v>197</v>
      </c>
      <c r="F218" s="281">
        <v>44663</v>
      </c>
      <c r="G218" s="281">
        <v>45028</v>
      </c>
      <c r="H218" s="287" t="s">
        <v>198</v>
      </c>
      <c r="I218" s="297">
        <v>5000000</v>
      </c>
      <c r="J218" s="297">
        <v>5000000</v>
      </c>
      <c r="K218" s="297">
        <v>5159123.26</v>
      </c>
      <c r="L218" s="297">
        <v>5000000</v>
      </c>
      <c r="M218" s="288">
        <v>4.3999999999999997E-2</v>
      </c>
      <c r="N218" s="288">
        <v>0.12207170183749702</v>
      </c>
      <c r="O218" s="280">
        <v>1</v>
      </c>
      <c r="P218" s="277">
        <v>1</v>
      </c>
      <c r="Q218" s="52"/>
      <c r="R218" s="52"/>
      <c r="S218" s="153"/>
      <c r="U218" s="153"/>
      <c r="W218" s="52"/>
      <c r="Y218" s="52"/>
      <c r="AA218" s="52"/>
      <c r="AF218" s="52"/>
    </row>
    <row r="219" spans="1:32" s="44" customFormat="1" ht="25.2" customHeight="1" x14ac:dyDescent="0.25">
      <c r="A219" s="156"/>
      <c r="B219" s="296" t="s">
        <v>256</v>
      </c>
      <c r="C219" s="296" t="s">
        <v>255</v>
      </c>
      <c r="D219" s="287" t="s">
        <v>108</v>
      </c>
      <c r="E219" s="287" t="s">
        <v>197</v>
      </c>
      <c r="F219" s="281">
        <v>44750</v>
      </c>
      <c r="G219" s="281">
        <v>44932</v>
      </c>
      <c r="H219" s="287" t="s">
        <v>198</v>
      </c>
      <c r="I219" s="297">
        <v>50000</v>
      </c>
      <c r="J219" s="297">
        <v>50000</v>
      </c>
      <c r="K219" s="297">
        <v>50727.399999999994</v>
      </c>
      <c r="L219" s="297">
        <v>50000</v>
      </c>
      <c r="M219" s="288">
        <v>0.03</v>
      </c>
      <c r="N219" s="288">
        <v>1.2207170183749702E-3</v>
      </c>
      <c r="O219" s="280">
        <v>0.9</v>
      </c>
      <c r="P219" s="277">
        <v>0.33333333333333331</v>
      </c>
      <c r="Q219" s="52"/>
      <c r="R219" s="52"/>
      <c r="S219" s="153"/>
      <c r="U219" s="153"/>
      <c r="W219" s="52"/>
      <c r="Y219" s="52"/>
      <c r="AA219" s="52"/>
      <c r="AF219" s="52"/>
    </row>
    <row r="220" spans="1:32" s="44" customFormat="1" ht="25.2" customHeight="1" x14ac:dyDescent="0.25">
      <c r="A220" s="156"/>
      <c r="B220" s="296" t="s">
        <v>258</v>
      </c>
      <c r="C220" s="296" t="s">
        <v>255</v>
      </c>
      <c r="D220" s="287" t="s">
        <v>108</v>
      </c>
      <c r="E220" s="287" t="s">
        <v>197</v>
      </c>
      <c r="F220" s="281">
        <v>44750</v>
      </c>
      <c r="G220" s="281">
        <v>44932</v>
      </c>
      <c r="H220" s="287" t="s">
        <v>198</v>
      </c>
      <c r="I220" s="297">
        <v>50000</v>
      </c>
      <c r="J220" s="297">
        <v>50000</v>
      </c>
      <c r="K220" s="297">
        <v>50727.399999999994</v>
      </c>
      <c r="L220" s="297">
        <v>50000</v>
      </c>
      <c r="M220" s="288">
        <v>0.03</v>
      </c>
      <c r="N220" s="288">
        <v>1.2207170183749702E-3</v>
      </c>
      <c r="O220" s="280">
        <v>0.9</v>
      </c>
      <c r="P220" s="277">
        <v>0.33333333333333331</v>
      </c>
      <c r="Q220" s="52"/>
      <c r="R220" s="52"/>
      <c r="S220" s="153"/>
      <c r="U220" s="153"/>
      <c r="W220" s="52"/>
      <c r="Y220" s="52"/>
      <c r="AA220" s="52"/>
      <c r="AF220" s="52"/>
    </row>
    <row r="221" spans="1:32" s="44" customFormat="1" ht="25.2" customHeight="1" x14ac:dyDescent="0.25">
      <c r="A221" s="156"/>
      <c r="B221" s="296" t="s">
        <v>257</v>
      </c>
      <c r="C221" s="296" t="s">
        <v>255</v>
      </c>
      <c r="D221" s="287" t="s">
        <v>108</v>
      </c>
      <c r="E221" s="287" t="s">
        <v>197</v>
      </c>
      <c r="F221" s="281">
        <v>44750</v>
      </c>
      <c r="G221" s="281">
        <v>44932</v>
      </c>
      <c r="H221" s="287" t="s">
        <v>198</v>
      </c>
      <c r="I221" s="297">
        <v>50000</v>
      </c>
      <c r="J221" s="297">
        <v>50000</v>
      </c>
      <c r="K221" s="297">
        <v>50727.399999999994</v>
      </c>
      <c r="L221" s="297">
        <v>50000</v>
      </c>
      <c r="M221" s="288">
        <v>0.03</v>
      </c>
      <c r="N221" s="288">
        <v>1.2207170183749702E-3</v>
      </c>
      <c r="O221" s="280">
        <v>0.9</v>
      </c>
      <c r="P221" s="277">
        <v>0.33333333333333331</v>
      </c>
      <c r="Q221" s="52"/>
      <c r="R221" s="52"/>
      <c r="S221" s="153"/>
      <c r="U221" s="153"/>
      <c r="W221" s="52"/>
      <c r="Y221" s="52"/>
      <c r="AA221" s="52"/>
      <c r="AF221" s="52"/>
    </row>
    <row r="222" spans="1:32" s="44" customFormat="1" ht="25.2" customHeight="1" x14ac:dyDescent="0.25">
      <c r="A222" s="156"/>
      <c r="B222" s="296" t="s">
        <v>259</v>
      </c>
      <c r="C222" s="296" t="s">
        <v>260</v>
      </c>
      <c r="D222" s="287" t="s">
        <v>108</v>
      </c>
      <c r="E222" s="287" t="s">
        <v>197</v>
      </c>
      <c r="F222" s="281">
        <v>44760</v>
      </c>
      <c r="G222" s="281">
        <v>44942</v>
      </c>
      <c r="H222" s="287" t="s">
        <v>198</v>
      </c>
      <c r="I222" s="297">
        <v>100000</v>
      </c>
      <c r="J222" s="297">
        <v>100000</v>
      </c>
      <c r="K222" s="297">
        <v>101601.36</v>
      </c>
      <c r="L222" s="297">
        <v>100000</v>
      </c>
      <c r="M222" s="288">
        <v>3.5000000000000003E-2</v>
      </c>
      <c r="N222" s="288">
        <v>2.4414340367499405E-3</v>
      </c>
      <c r="O222" s="280">
        <v>0.9</v>
      </c>
      <c r="P222" s="277">
        <v>7.6923076923076927E-2</v>
      </c>
      <c r="Q222" s="52"/>
      <c r="R222" s="52"/>
      <c r="S222" s="153"/>
      <c r="U222" s="153"/>
      <c r="W222" s="52"/>
      <c r="Y222" s="52"/>
      <c r="AA222" s="52"/>
      <c r="AF222" s="52"/>
    </row>
    <row r="223" spans="1:32" s="44" customFormat="1" ht="25.2" customHeight="1" x14ac:dyDescent="0.25">
      <c r="A223" s="156"/>
      <c r="B223" s="296" t="s">
        <v>261</v>
      </c>
      <c r="C223" s="296" t="s">
        <v>260</v>
      </c>
      <c r="D223" s="287" t="s">
        <v>108</v>
      </c>
      <c r="E223" s="287" t="s">
        <v>197</v>
      </c>
      <c r="F223" s="281">
        <v>44760</v>
      </c>
      <c r="G223" s="281">
        <v>44942</v>
      </c>
      <c r="H223" s="287" t="s">
        <v>198</v>
      </c>
      <c r="I223" s="297">
        <v>100000</v>
      </c>
      <c r="J223" s="297">
        <v>100000</v>
      </c>
      <c r="K223" s="297">
        <v>101601.36</v>
      </c>
      <c r="L223" s="297">
        <v>100000</v>
      </c>
      <c r="M223" s="288">
        <v>3.5000000000000003E-2</v>
      </c>
      <c r="N223" s="288">
        <v>2.4414340367499405E-3</v>
      </c>
      <c r="O223" s="280">
        <v>0.9</v>
      </c>
      <c r="P223" s="277">
        <v>7.6923076923076927E-2</v>
      </c>
      <c r="Q223" s="52"/>
      <c r="R223" s="52"/>
      <c r="S223" s="153"/>
      <c r="U223" s="153"/>
      <c r="W223" s="52"/>
      <c r="Y223" s="52"/>
      <c r="AA223" s="52"/>
      <c r="AF223" s="52"/>
    </row>
    <row r="224" spans="1:32" s="44" customFormat="1" ht="25.2" customHeight="1" x14ac:dyDescent="0.25">
      <c r="A224" s="156"/>
      <c r="B224" s="296" t="s">
        <v>262</v>
      </c>
      <c r="C224" s="296" t="s">
        <v>260</v>
      </c>
      <c r="D224" s="287" t="s">
        <v>108</v>
      </c>
      <c r="E224" s="287" t="s">
        <v>197</v>
      </c>
      <c r="F224" s="281">
        <v>44760</v>
      </c>
      <c r="G224" s="281">
        <v>44942</v>
      </c>
      <c r="H224" s="287" t="s">
        <v>198</v>
      </c>
      <c r="I224" s="297">
        <v>100000</v>
      </c>
      <c r="J224" s="297">
        <v>100000</v>
      </c>
      <c r="K224" s="297">
        <v>101601.36</v>
      </c>
      <c r="L224" s="297">
        <v>100000</v>
      </c>
      <c r="M224" s="288">
        <v>3.5000000000000003E-2</v>
      </c>
      <c r="N224" s="288">
        <v>2.4414340367499405E-3</v>
      </c>
      <c r="O224" s="280">
        <v>0.9</v>
      </c>
      <c r="P224" s="277">
        <v>7.6923076923076927E-2</v>
      </c>
      <c r="Q224" s="52"/>
      <c r="R224" s="52"/>
      <c r="S224" s="153"/>
      <c r="U224" s="153"/>
      <c r="W224" s="52"/>
      <c r="Y224" s="52"/>
      <c r="AA224" s="52"/>
      <c r="AF224" s="52"/>
    </row>
    <row r="225" spans="1:32" s="44" customFormat="1" ht="25.2" customHeight="1" x14ac:dyDescent="0.25">
      <c r="A225" s="156"/>
      <c r="B225" s="296" t="s">
        <v>263</v>
      </c>
      <c r="C225" s="296" t="s">
        <v>260</v>
      </c>
      <c r="D225" s="287" t="s">
        <v>108</v>
      </c>
      <c r="E225" s="287" t="s">
        <v>197</v>
      </c>
      <c r="F225" s="281">
        <v>44760</v>
      </c>
      <c r="G225" s="281">
        <v>44942</v>
      </c>
      <c r="H225" s="287" t="s">
        <v>198</v>
      </c>
      <c r="I225" s="297">
        <v>100000</v>
      </c>
      <c r="J225" s="297">
        <v>100000</v>
      </c>
      <c r="K225" s="297">
        <v>101601.36</v>
      </c>
      <c r="L225" s="297">
        <v>100000</v>
      </c>
      <c r="M225" s="288">
        <v>3.5000000000000003E-2</v>
      </c>
      <c r="N225" s="288">
        <v>2.4414340367499405E-3</v>
      </c>
      <c r="O225" s="280">
        <v>0.9</v>
      </c>
      <c r="P225" s="277">
        <v>7.6923076923076927E-2</v>
      </c>
      <c r="Q225" s="52"/>
      <c r="R225" s="52"/>
      <c r="S225" s="153"/>
      <c r="U225" s="153"/>
      <c r="W225" s="52"/>
      <c r="Y225" s="52"/>
      <c r="AA225" s="52"/>
      <c r="AF225" s="52"/>
    </row>
    <row r="226" spans="1:32" s="44" customFormat="1" ht="25.2" customHeight="1" x14ac:dyDescent="0.25">
      <c r="A226" s="156"/>
      <c r="B226" s="296" t="s">
        <v>264</v>
      </c>
      <c r="C226" s="296" t="s">
        <v>260</v>
      </c>
      <c r="D226" s="287" t="s">
        <v>108</v>
      </c>
      <c r="E226" s="287" t="s">
        <v>197</v>
      </c>
      <c r="F226" s="281">
        <v>44760</v>
      </c>
      <c r="G226" s="281">
        <v>44942</v>
      </c>
      <c r="H226" s="287" t="s">
        <v>198</v>
      </c>
      <c r="I226" s="297">
        <v>100000</v>
      </c>
      <c r="J226" s="297">
        <v>100000</v>
      </c>
      <c r="K226" s="297">
        <v>101601.36</v>
      </c>
      <c r="L226" s="297">
        <v>100000</v>
      </c>
      <c r="M226" s="288">
        <v>3.5000000000000003E-2</v>
      </c>
      <c r="N226" s="288">
        <v>2.4414340367499405E-3</v>
      </c>
      <c r="O226" s="280">
        <v>0.9</v>
      </c>
      <c r="P226" s="277">
        <v>7.6923076923076927E-2</v>
      </c>
      <c r="Q226" s="52"/>
      <c r="R226" s="52"/>
      <c r="S226" s="153"/>
      <c r="U226" s="153"/>
      <c r="W226" s="52"/>
      <c r="Y226" s="52"/>
      <c r="AA226" s="52"/>
      <c r="AF226" s="52"/>
    </row>
    <row r="227" spans="1:32" s="44" customFormat="1" ht="25.2" customHeight="1" x14ac:dyDescent="0.25">
      <c r="A227" s="156"/>
      <c r="B227" s="296" t="s">
        <v>265</v>
      </c>
      <c r="C227" s="296" t="s">
        <v>260</v>
      </c>
      <c r="D227" s="287" t="s">
        <v>108</v>
      </c>
      <c r="E227" s="287" t="s">
        <v>197</v>
      </c>
      <c r="F227" s="281">
        <v>44760</v>
      </c>
      <c r="G227" s="281">
        <v>44942</v>
      </c>
      <c r="H227" s="287" t="s">
        <v>198</v>
      </c>
      <c r="I227" s="297">
        <v>100000</v>
      </c>
      <c r="J227" s="297">
        <v>100000</v>
      </c>
      <c r="K227" s="297">
        <v>101601.36</v>
      </c>
      <c r="L227" s="297">
        <v>100000</v>
      </c>
      <c r="M227" s="288">
        <v>3.5000000000000003E-2</v>
      </c>
      <c r="N227" s="288">
        <v>2.4414340367499405E-3</v>
      </c>
      <c r="O227" s="280">
        <v>0.9</v>
      </c>
      <c r="P227" s="277">
        <v>7.6923076923076927E-2</v>
      </c>
      <c r="Q227" s="52"/>
      <c r="R227" s="52"/>
      <c r="S227" s="153"/>
      <c r="U227" s="153"/>
      <c r="W227" s="52"/>
      <c r="Y227" s="52"/>
      <c r="AA227" s="52"/>
      <c r="AF227" s="52"/>
    </row>
    <row r="228" spans="1:32" s="44" customFormat="1" ht="25.2" customHeight="1" x14ac:dyDescent="0.25">
      <c r="A228" s="156"/>
      <c r="B228" s="296" t="s">
        <v>266</v>
      </c>
      <c r="C228" s="296" t="s">
        <v>260</v>
      </c>
      <c r="D228" s="287" t="s">
        <v>108</v>
      </c>
      <c r="E228" s="287" t="s">
        <v>197</v>
      </c>
      <c r="F228" s="281">
        <v>44760</v>
      </c>
      <c r="G228" s="281">
        <v>44942</v>
      </c>
      <c r="H228" s="287" t="s">
        <v>198</v>
      </c>
      <c r="I228" s="297">
        <v>100000</v>
      </c>
      <c r="J228" s="297">
        <v>100000</v>
      </c>
      <c r="K228" s="297">
        <v>101601.36</v>
      </c>
      <c r="L228" s="297">
        <v>100000</v>
      </c>
      <c r="M228" s="288">
        <v>3.5000000000000003E-2</v>
      </c>
      <c r="N228" s="288">
        <v>2.4414340367499405E-3</v>
      </c>
      <c r="O228" s="280">
        <v>0.9</v>
      </c>
      <c r="P228" s="277">
        <v>7.6923076923076927E-2</v>
      </c>
      <c r="Q228" s="52"/>
      <c r="R228" s="52"/>
      <c r="S228" s="153"/>
      <c r="U228" s="153"/>
      <c r="W228" s="52"/>
      <c r="Y228" s="52"/>
      <c r="AA228" s="52"/>
      <c r="AF228" s="52"/>
    </row>
    <row r="229" spans="1:32" s="44" customFormat="1" ht="25.2" customHeight="1" x14ac:dyDescent="0.25">
      <c r="A229" s="156"/>
      <c r="B229" s="296" t="s">
        <v>267</v>
      </c>
      <c r="C229" s="296" t="s">
        <v>260</v>
      </c>
      <c r="D229" s="287" t="s">
        <v>108</v>
      </c>
      <c r="E229" s="287" t="s">
        <v>197</v>
      </c>
      <c r="F229" s="281">
        <v>44760</v>
      </c>
      <c r="G229" s="281">
        <v>44942</v>
      </c>
      <c r="H229" s="287" t="s">
        <v>198</v>
      </c>
      <c r="I229" s="297">
        <v>100000</v>
      </c>
      <c r="J229" s="297">
        <v>100000</v>
      </c>
      <c r="K229" s="297">
        <v>101601.36</v>
      </c>
      <c r="L229" s="297">
        <v>100000</v>
      </c>
      <c r="M229" s="288">
        <v>3.5000000000000003E-2</v>
      </c>
      <c r="N229" s="288">
        <v>2.4414340367499405E-3</v>
      </c>
      <c r="O229" s="280">
        <v>0.9</v>
      </c>
      <c r="P229" s="277">
        <v>7.6923076923076927E-2</v>
      </c>
      <c r="Q229" s="52"/>
      <c r="R229" s="52"/>
      <c r="S229" s="153"/>
      <c r="U229" s="153"/>
      <c r="W229" s="52"/>
      <c r="Y229" s="52"/>
      <c r="AA229" s="52"/>
      <c r="AF229" s="52"/>
    </row>
    <row r="230" spans="1:32" s="44" customFormat="1" ht="25.2" customHeight="1" x14ac:dyDescent="0.25">
      <c r="A230" s="156"/>
      <c r="B230" s="296" t="s">
        <v>268</v>
      </c>
      <c r="C230" s="296" t="s">
        <v>260</v>
      </c>
      <c r="D230" s="287" t="s">
        <v>108</v>
      </c>
      <c r="E230" s="287" t="s">
        <v>197</v>
      </c>
      <c r="F230" s="281">
        <v>44760</v>
      </c>
      <c r="G230" s="281">
        <v>44942</v>
      </c>
      <c r="H230" s="287" t="s">
        <v>198</v>
      </c>
      <c r="I230" s="297">
        <v>100000</v>
      </c>
      <c r="J230" s="297">
        <v>100000</v>
      </c>
      <c r="K230" s="297">
        <v>101601.36</v>
      </c>
      <c r="L230" s="297">
        <v>100000</v>
      </c>
      <c r="M230" s="288">
        <v>3.5000000000000003E-2</v>
      </c>
      <c r="N230" s="288">
        <v>2.4414340367499405E-3</v>
      </c>
      <c r="O230" s="280">
        <v>0.9</v>
      </c>
      <c r="P230" s="277">
        <v>7.6923076923076927E-2</v>
      </c>
      <c r="Q230" s="52"/>
      <c r="R230" s="52"/>
      <c r="S230" s="153"/>
      <c r="U230" s="153"/>
      <c r="W230" s="52"/>
      <c r="Y230" s="52"/>
      <c r="AA230" s="52"/>
      <c r="AF230" s="52"/>
    </row>
    <row r="231" spans="1:32" s="44" customFormat="1" ht="25.2" customHeight="1" x14ac:dyDescent="0.25">
      <c r="A231" s="156"/>
      <c r="B231" s="296" t="s">
        <v>269</v>
      </c>
      <c r="C231" s="296" t="s">
        <v>260</v>
      </c>
      <c r="D231" s="287" t="s">
        <v>108</v>
      </c>
      <c r="E231" s="287" t="s">
        <v>197</v>
      </c>
      <c r="F231" s="281">
        <v>44760</v>
      </c>
      <c r="G231" s="281">
        <v>44942</v>
      </c>
      <c r="H231" s="287" t="s">
        <v>198</v>
      </c>
      <c r="I231" s="297">
        <v>100000</v>
      </c>
      <c r="J231" s="297">
        <v>100000</v>
      </c>
      <c r="K231" s="297">
        <v>101601.36</v>
      </c>
      <c r="L231" s="297">
        <v>100000</v>
      </c>
      <c r="M231" s="288">
        <v>3.5000000000000003E-2</v>
      </c>
      <c r="N231" s="288">
        <v>2.4414340367499405E-3</v>
      </c>
      <c r="O231" s="280">
        <v>0.9</v>
      </c>
      <c r="P231" s="277">
        <v>7.6923076923076927E-2</v>
      </c>
      <c r="Q231" s="52"/>
      <c r="R231" s="52"/>
      <c r="S231" s="153"/>
      <c r="U231" s="153"/>
      <c r="W231" s="52"/>
      <c r="Y231" s="52"/>
      <c r="AA231" s="52"/>
      <c r="AF231" s="52"/>
    </row>
    <row r="232" spans="1:32" s="44" customFormat="1" ht="25.2" customHeight="1" x14ac:dyDescent="0.25">
      <c r="A232" s="156"/>
      <c r="B232" s="296" t="s">
        <v>207</v>
      </c>
      <c r="C232" s="296" t="s">
        <v>103</v>
      </c>
      <c r="D232" s="287" t="s">
        <v>108</v>
      </c>
      <c r="E232" s="287" t="s">
        <v>197</v>
      </c>
      <c r="F232" s="281">
        <v>44761</v>
      </c>
      <c r="G232" s="281">
        <v>44943</v>
      </c>
      <c r="H232" s="287" t="s">
        <v>198</v>
      </c>
      <c r="I232" s="297">
        <v>50000</v>
      </c>
      <c r="J232" s="297">
        <v>50000</v>
      </c>
      <c r="K232" s="297">
        <v>50909.58</v>
      </c>
      <c r="L232" s="297">
        <v>50000</v>
      </c>
      <c r="M232" s="288">
        <v>0.04</v>
      </c>
      <c r="N232" s="288">
        <v>1.2207170183749702E-3</v>
      </c>
      <c r="O232" s="280">
        <v>0.9</v>
      </c>
      <c r="P232" s="277">
        <v>2.7886224205242609E-2</v>
      </c>
      <c r="Q232" s="52"/>
      <c r="R232" s="52"/>
      <c r="S232" s="153"/>
      <c r="U232" s="153"/>
      <c r="W232" s="52"/>
      <c r="Y232" s="52"/>
      <c r="AA232" s="52"/>
      <c r="AF232" s="52"/>
    </row>
    <row r="233" spans="1:32" s="44" customFormat="1" ht="25.2" customHeight="1" x14ac:dyDescent="0.25">
      <c r="A233" s="156"/>
      <c r="B233" s="296" t="s">
        <v>294</v>
      </c>
      <c r="C233" s="296" t="s">
        <v>272</v>
      </c>
      <c r="D233" s="287" t="s">
        <v>108</v>
      </c>
      <c r="E233" s="287" t="s">
        <v>197</v>
      </c>
      <c r="F233" s="281">
        <v>44771</v>
      </c>
      <c r="G233" s="281">
        <v>44953</v>
      </c>
      <c r="H233" s="287" t="s">
        <v>198</v>
      </c>
      <c r="I233" s="297">
        <v>100000</v>
      </c>
      <c r="J233" s="297">
        <v>100000</v>
      </c>
      <c r="K233" s="297">
        <v>102136.95</v>
      </c>
      <c r="L233" s="297">
        <v>100000</v>
      </c>
      <c r="M233" s="288">
        <v>0.05</v>
      </c>
      <c r="N233" s="288">
        <v>2.4414340367499405E-3</v>
      </c>
      <c r="O233" s="280">
        <v>0.9</v>
      </c>
      <c r="P233" s="277">
        <v>2.8571428571428571E-2</v>
      </c>
      <c r="Q233" s="52"/>
      <c r="R233" s="52"/>
      <c r="S233" s="153"/>
      <c r="U233" s="153"/>
      <c r="W233" s="52"/>
      <c r="Y233" s="52"/>
      <c r="AA233" s="52"/>
      <c r="AF233" s="52"/>
    </row>
    <row r="234" spans="1:32" s="44" customFormat="1" ht="25.2" customHeight="1" x14ac:dyDescent="0.25">
      <c r="A234" s="156"/>
      <c r="B234" s="296" t="s">
        <v>295</v>
      </c>
      <c r="C234" s="296" t="s">
        <v>272</v>
      </c>
      <c r="D234" s="287" t="s">
        <v>108</v>
      </c>
      <c r="E234" s="287" t="s">
        <v>197</v>
      </c>
      <c r="F234" s="281">
        <v>44771</v>
      </c>
      <c r="G234" s="281">
        <v>44953</v>
      </c>
      <c r="H234" s="287" t="s">
        <v>198</v>
      </c>
      <c r="I234" s="297">
        <v>100000</v>
      </c>
      <c r="J234" s="297">
        <v>100000</v>
      </c>
      <c r="K234" s="297">
        <v>102136.95</v>
      </c>
      <c r="L234" s="297">
        <v>100000</v>
      </c>
      <c r="M234" s="288">
        <v>0.05</v>
      </c>
      <c r="N234" s="288">
        <v>2.4414340367499405E-3</v>
      </c>
      <c r="O234" s="280">
        <v>0.9</v>
      </c>
      <c r="P234" s="277">
        <v>2.8571428571428571E-2</v>
      </c>
      <c r="Q234" s="52"/>
      <c r="R234" s="52"/>
      <c r="S234" s="153"/>
      <c r="U234" s="153"/>
      <c r="W234" s="52"/>
      <c r="Y234" s="52"/>
      <c r="AA234" s="52"/>
      <c r="AF234" s="52"/>
    </row>
    <row r="235" spans="1:32" s="44" customFormat="1" ht="25.2" customHeight="1" x14ac:dyDescent="0.25">
      <c r="A235" s="156"/>
      <c r="B235" s="296" t="s">
        <v>296</v>
      </c>
      <c r="C235" s="296" t="s">
        <v>272</v>
      </c>
      <c r="D235" s="287" t="s">
        <v>108</v>
      </c>
      <c r="E235" s="287" t="s">
        <v>197</v>
      </c>
      <c r="F235" s="281">
        <v>44771</v>
      </c>
      <c r="G235" s="281">
        <v>44953</v>
      </c>
      <c r="H235" s="287" t="s">
        <v>198</v>
      </c>
      <c r="I235" s="297">
        <v>100000</v>
      </c>
      <c r="J235" s="297">
        <v>100000</v>
      </c>
      <c r="K235" s="297">
        <v>102136.95</v>
      </c>
      <c r="L235" s="297">
        <v>100000</v>
      </c>
      <c r="M235" s="288">
        <v>0.05</v>
      </c>
      <c r="N235" s="288">
        <v>2.4414340367499405E-3</v>
      </c>
      <c r="O235" s="280">
        <v>0.9</v>
      </c>
      <c r="P235" s="277">
        <v>2.8571428571428571E-2</v>
      </c>
      <c r="Q235" s="52"/>
      <c r="R235" s="52"/>
      <c r="S235" s="153"/>
      <c r="U235" s="153"/>
      <c r="W235" s="52"/>
      <c r="Y235" s="52"/>
      <c r="AA235" s="52"/>
      <c r="AF235" s="52"/>
    </row>
    <row r="236" spans="1:32" s="44" customFormat="1" ht="25.2" customHeight="1" x14ac:dyDescent="0.25">
      <c r="A236" s="156"/>
      <c r="B236" s="426" t="s">
        <v>383</v>
      </c>
      <c r="C236" s="427"/>
      <c r="D236" s="306"/>
      <c r="E236" s="306"/>
      <c r="F236" s="294"/>
      <c r="G236" s="294"/>
      <c r="H236" s="306"/>
      <c r="I236" s="284"/>
      <c r="J236" s="284">
        <f>SUM(J218:J235)</f>
        <v>6500000</v>
      </c>
      <c r="K236" s="284">
        <f>SUM(K218:K235)</f>
        <v>6684639.4900000049</v>
      </c>
      <c r="L236" s="284">
        <f>SUM(L218:L235)</f>
        <v>6500000</v>
      </c>
      <c r="M236" s="321"/>
      <c r="N236" s="321"/>
      <c r="O236" s="314"/>
      <c r="P236" s="309"/>
      <c r="Q236" s="52"/>
      <c r="R236" s="52"/>
      <c r="S236" s="153"/>
      <c r="U236" s="153"/>
      <c r="W236" s="52"/>
      <c r="Y236" s="52"/>
      <c r="AA236" s="52"/>
      <c r="AF236" s="52"/>
    </row>
    <row r="237" spans="1:32" s="44" customFormat="1" ht="25.2" customHeight="1" x14ac:dyDescent="0.25">
      <c r="A237" s="156"/>
      <c r="B237" s="324"/>
      <c r="C237" s="317"/>
      <c r="D237" s="287"/>
      <c r="E237" s="287"/>
      <c r="F237" s="281"/>
      <c r="G237" s="281"/>
      <c r="H237" s="287"/>
      <c r="I237" s="297"/>
      <c r="J237" s="297"/>
      <c r="K237" s="297"/>
      <c r="L237" s="297"/>
      <c r="M237" s="288"/>
      <c r="N237" s="288"/>
      <c r="O237" s="280"/>
      <c r="P237" s="277"/>
      <c r="Q237" s="52"/>
      <c r="R237" s="52"/>
      <c r="S237" s="153"/>
      <c r="U237" s="153"/>
      <c r="W237" s="52"/>
      <c r="Y237" s="52"/>
      <c r="AA237" s="52"/>
      <c r="AF237" s="52"/>
    </row>
    <row r="238" spans="1:32" s="44" customFormat="1" ht="80.400000000000006" customHeight="1" x14ac:dyDescent="0.25">
      <c r="A238" s="156"/>
      <c r="B238" s="292" t="s">
        <v>32</v>
      </c>
      <c r="C238" s="292" t="s">
        <v>19</v>
      </c>
      <c r="D238" s="292" t="s">
        <v>76</v>
      </c>
      <c r="E238" s="292" t="s">
        <v>94</v>
      </c>
      <c r="F238" s="292" t="s">
        <v>110</v>
      </c>
      <c r="G238" s="292" t="s">
        <v>111</v>
      </c>
      <c r="H238" s="292" t="s">
        <v>77</v>
      </c>
      <c r="I238" s="292" t="s">
        <v>78</v>
      </c>
      <c r="J238" s="292" t="s">
        <v>95</v>
      </c>
      <c r="K238" s="292" t="s">
        <v>96</v>
      </c>
      <c r="L238" s="292" t="s">
        <v>20</v>
      </c>
      <c r="M238" s="292" t="s">
        <v>112</v>
      </c>
      <c r="N238" s="292" t="s">
        <v>153</v>
      </c>
      <c r="O238" s="292" t="s">
        <v>154</v>
      </c>
      <c r="P238" s="282" t="s">
        <v>100</v>
      </c>
      <c r="Q238" s="52"/>
      <c r="R238" s="52"/>
      <c r="S238" s="153"/>
      <c r="U238" s="153"/>
      <c r="W238" s="52"/>
      <c r="Y238" s="52"/>
      <c r="AA238" s="52"/>
      <c r="AF238" s="52"/>
    </row>
    <row r="239" spans="1:32" s="44" customFormat="1" ht="25.2" customHeight="1" x14ac:dyDescent="0.25">
      <c r="A239" s="156"/>
      <c r="B239" s="443" t="s">
        <v>384</v>
      </c>
      <c r="C239" s="444"/>
      <c r="D239" s="292"/>
      <c r="E239" s="292"/>
      <c r="F239" s="292"/>
      <c r="G239" s="292"/>
      <c r="H239" s="292"/>
      <c r="I239" s="292"/>
      <c r="J239" s="308">
        <f>+J236</f>
        <v>6500000</v>
      </c>
      <c r="K239" s="308">
        <f>+K236</f>
        <v>6684639.4900000049</v>
      </c>
      <c r="L239" s="308">
        <f>+L236</f>
        <v>6500000</v>
      </c>
      <c r="M239" s="292"/>
      <c r="N239" s="292"/>
      <c r="O239" s="292"/>
      <c r="P239" s="282"/>
      <c r="Q239" s="52"/>
      <c r="R239" s="52"/>
      <c r="S239" s="153"/>
      <c r="U239" s="153"/>
      <c r="W239" s="52"/>
      <c r="Y239" s="52"/>
      <c r="AA239" s="52"/>
      <c r="AF239" s="52"/>
    </row>
    <row r="240" spans="1:32" s="44" customFormat="1" ht="25.2" customHeight="1" x14ac:dyDescent="0.25">
      <c r="A240" s="156"/>
      <c r="B240" s="299" t="s">
        <v>297</v>
      </c>
      <c r="C240" s="299" t="s">
        <v>272</v>
      </c>
      <c r="D240" s="304" t="s">
        <v>108</v>
      </c>
      <c r="E240" s="304" t="s">
        <v>197</v>
      </c>
      <c r="F240" s="291">
        <v>44771</v>
      </c>
      <c r="G240" s="291">
        <v>44953</v>
      </c>
      <c r="H240" s="304" t="s">
        <v>198</v>
      </c>
      <c r="I240" s="279">
        <v>100000</v>
      </c>
      <c r="J240" s="279">
        <v>100000</v>
      </c>
      <c r="K240" s="279">
        <v>102136.95</v>
      </c>
      <c r="L240" s="279">
        <v>100000</v>
      </c>
      <c r="M240" s="319">
        <v>0.05</v>
      </c>
      <c r="N240" s="319">
        <v>2.4414340367499405E-3</v>
      </c>
      <c r="O240" s="313">
        <v>0.9</v>
      </c>
      <c r="P240" s="307">
        <v>2.8571428571428571E-2</v>
      </c>
      <c r="Q240" s="52"/>
      <c r="R240" s="52"/>
      <c r="S240" s="153"/>
      <c r="U240" s="153"/>
      <c r="W240" s="52"/>
      <c r="Y240" s="52"/>
      <c r="AA240" s="52"/>
      <c r="AF240" s="52"/>
    </row>
    <row r="241" spans="1:32" s="44" customFormat="1" ht="25.2" customHeight="1" x14ac:dyDescent="0.25">
      <c r="A241" s="156"/>
      <c r="B241" s="299" t="s">
        <v>298</v>
      </c>
      <c r="C241" s="299" t="s">
        <v>272</v>
      </c>
      <c r="D241" s="304" t="s">
        <v>108</v>
      </c>
      <c r="E241" s="304" t="s">
        <v>197</v>
      </c>
      <c r="F241" s="291">
        <v>44771</v>
      </c>
      <c r="G241" s="291">
        <v>44953</v>
      </c>
      <c r="H241" s="304" t="s">
        <v>198</v>
      </c>
      <c r="I241" s="279">
        <v>100000</v>
      </c>
      <c r="J241" s="279">
        <v>100000</v>
      </c>
      <c r="K241" s="279">
        <v>102136.95</v>
      </c>
      <c r="L241" s="279">
        <v>100000</v>
      </c>
      <c r="M241" s="319">
        <v>0.05</v>
      </c>
      <c r="N241" s="319">
        <v>2.4414340367499405E-3</v>
      </c>
      <c r="O241" s="313">
        <v>0.9</v>
      </c>
      <c r="P241" s="307">
        <v>2.8571428571428571E-2</v>
      </c>
      <c r="Q241" s="52"/>
      <c r="R241" s="52"/>
      <c r="S241" s="153"/>
      <c r="U241" s="153"/>
      <c r="W241" s="52"/>
      <c r="Y241" s="52"/>
      <c r="AA241" s="52"/>
      <c r="AF241" s="52"/>
    </row>
    <row r="242" spans="1:32" s="44" customFormat="1" ht="25.2" customHeight="1" x14ac:dyDescent="0.25">
      <c r="A242" s="156"/>
      <c r="B242" s="299" t="s">
        <v>208</v>
      </c>
      <c r="C242" s="299" t="s">
        <v>107</v>
      </c>
      <c r="D242" s="304" t="s">
        <v>108</v>
      </c>
      <c r="E242" s="304" t="s">
        <v>197</v>
      </c>
      <c r="F242" s="291">
        <v>44781</v>
      </c>
      <c r="G242" s="291">
        <v>44963</v>
      </c>
      <c r="H242" s="304" t="s">
        <v>198</v>
      </c>
      <c r="I242" s="279">
        <v>501000</v>
      </c>
      <c r="J242" s="279">
        <v>501000</v>
      </c>
      <c r="K242" s="279">
        <v>507011.93</v>
      </c>
      <c r="L242" s="279">
        <v>501000</v>
      </c>
      <c r="M242" s="319">
        <v>0.03</v>
      </c>
      <c r="N242" s="319">
        <v>1.2231584524117201E-2</v>
      </c>
      <c r="O242" s="313">
        <v>0.9</v>
      </c>
      <c r="P242" s="307">
        <v>0.14285714285714285</v>
      </c>
      <c r="Q242" s="52"/>
      <c r="R242" s="52"/>
      <c r="S242" s="153"/>
      <c r="U242" s="153"/>
      <c r="W242" s="52"/>
      <c r="Y242" s="52"/>
      <c r="AA242" s="52"/>
      <c r="AF242" s="52"/>
    </row>
    <row r="243" spans="1:32" s="44" customFormat="1" ht="25.2" customHeight="1" x14ac:dyDescent="0.25">
      <c r="A243" s="156"/>
      <c r="B243" s="299" t="s">
        <v>209</v>
      </c>
      <c r="C243" s="299" t="s">
        <v>107</v>
      </c>
      <c r="D243" s="304" t="s">
        <v>108</v>
      </c>
      <c r="E243" s="304" t="s">
        <v>197</v>
      </c>
      <c r="F243" s="291">
        <v>44781</v>
      </c>
      <c r="G243" s="291">
        <v>44963</v>
      </c>
      <c r="H243" s="304" t="s">
        <v>198</v>
      </c>
      <c r="I243" s="279">
        <v>501000</v>
      </c>
      <c r="J243" s="279">
        <v>501000</v>
      </c>
      <c r="K243" s="279">
        <v>507011.93</v>
      </c>
      <c r="L243" s="279">
        <v>501000</v>
      </c>
      <c r="M243" s="319">
        <v>0.03</v>
      </c>
      <c r="N243" s="319">
        <v>1.2231584524117201E-2</v>
      </c>
      <c r="O243" s="313">
        <v>0.9</v>
      </c>
      <c r="P243" s="307">
        <v>0.14285714285714285</v>
      </c>
      <c r="Q243" s="52"/>
      <c r="R243" s="52"/>
      <c r="S243" s="153"/>
      <c r="U243" s="153"/>
      <c r="W243" s="52"/>
      <c r="Y243" s="52"/>
      <c r="AA243" s="52"/>
      <c r="AF243" s="52"/>
    </row>
    <row r="244" spans="1:32" s="44" customFormat="1" ht="25.2" customHeight="1" x14ac:dyDescent="0.25">
      <c r="A244" s="156"/>
      <c r="B244" s="299" t="s">
        <v>210</v>
      </c>
      <c r="C244" s="299" t="s">
        <v>107</v>
      </c>
      <c r="D244" s="304" t="s">
        <v>108</v>
      </c>
      <c r="E244" s="304" t="s">
        <v>197</v>
      </c>
      <c r="F244" s="291">
        <v>44781</v>
      </c>
      <c r="G244" s="291">
        <v>44963</v>
      </c>
      <c r="H244" s="304" t="s">
        <v>198</v>
      </c>
      <c r="I244" s="279">
        <v>501000</v>
      </c>
      <c r="J244" s="279">
        <v>501000</v>
      </c>
      <c r="K244" s="279">
        <v>507011.93</v>
      </c>
      <c r="L244" s="279">
        <v>501000</v>
      </c>
      <c r="M244" s="319">
        <v>0.03</v>
      </c>
      <c r="N244" s="319">
        <v>1.2231584524117201E-2</v>
      </c>
      <c r="O244" s="313">
        <v>0.9</v>
      </c>
      <c r="P244" s="307">
        <v>0.14285714285714285</v>
      </c>
      <c r="Q244" s="52"/>
      <c r="R244" s="52"/>
      <c r="S244" s="153"/>
      <c r="U244" s="153"/>
      <c r="W244" s="52"/>
      <c r="Y244" s="52"/>
      <c r="AA244" s="52"/>
      <c r="AF244" s="52"/>
    </row>
    <row r="245" spans="1:32" s="44" customFormat="1" ht="25.2" customHeight="1" x14ac:dyDescent="0.25">
      <c r="A245" s="156"/>
      <c r="B245" s="299" t="s">
        <v>211</v>
      </c>
      <c r="C245" s="299" t="s">
        <v>107</v>
      </c>
      <c r="D245" s="304" t="s">
        <v>108</v>
      </c>
      <c r="E245" s="304" t="s">
        <v>197</v>
      </c>
      <c r="F245" s="291">
        <v>44781</v>
      </c>
      <c r="G245" s="291">
        <v>44963</v>
      </c>
      <c r="H245" s="304" t="s">
        <v>198</v>
      </c>
      <c r="I245" s="279">
        <v>501000</v>
      </c>
      <c r="J245" s="279">
        <v>501000</v>
      </c>
      <c r="K245" s="279">
        <v>507011.93</v>
      </c>
      <c r="L245" s="279">
        <v>501000</v>
      </c>
      <c r="M245" s="319">
        <v>0.03</v>
      </c>
      <c r="N245" s="319">
        <v>1.2231584524117201E-2</v>
      </c>
      <c r="O245" s="313">
        <v>0.9</v>
      </c>
      <c r="P245" s="307">
        <v>0.14285714285714285</v>
      </c>
      <c r="Q245" s="52"/>
      <c r="R245" s="52"/>
      <c r="S245" s="153"/>
      <c r="U245" s="153"/>
      <c r="W245" s="52"/>
      <c r="Y245" s="52"/>
      <c r="AA245" s="52"/>
      <c r="AF245" s="52"/>
    </row>
    <row r="246" spans="1:32" s="44" customFormat="1" ht="25.2" customHeight="1" x14ac:dyDescent="0.25">
      <c r="A246" s="156"/>
      <c r="B246" s="299" t="s">
        <v>171</v>
      </c>
      <c r="C246" s="299" t="s">
        <v>133</v>
      </c>
      <c r="D246" s="304" t="s">
        <v>108</v>
      </c>
      <c r="E246" s="304" t="s">
        <v>197</v>
      </c>
      <c r="F246" s="291">
        <v>44783</v>
      </c>
      <c r="G246" s="291">
        <v>44965</v>
      </c>
      <c r="H246" s="304" t="s">
        <v>198</v>
      </c>
      <c r="I246" s="279">
        <v>100000</v>
      </c>
      <c r="J246" s="279">
        <v>100000</v>
      </c>
      <c r="K246" s="279">
        <v>101580.68999999999</v>
      </c>
      <c r="L246" s="279">
        <v>100000</v>
      </c>
      <c r="M246" s="319">
        <v>0.04</v>
      </c>
      <c r="N246" s="319">
        <v>2.4414340367499405E-3</v>
      </c>
      <c r="O246" s="313">
        <v>0.9</v>
      </c>
      <c r="P246" s="307">
        <v>0.05</v>
      </c>
      <c r="Q246" s="52"/>
      <c r="R246" s="52"/>
      <c r="S246" s="153"/>
      <c r="U246" s="153"/>
      <c r="W246" s="52"/>
      <c r="Y246" s="52"/>
      <c r="AA246" s="52"/>
      <c r="AF246" s="52"/>
    </row>
    <row r="247" spans="1:32" s="44" customFormat="1" ht="25.2" customHeight="1" x14ac:dyDescent="0.25">
      <c r="A247" s="156"/>
      <c r="B247" s="299" t="s">
        <v>172</v>
      </c>
      <c r="C247" s="299" t="s">
        <v>133</v>
      </c>
      <c r="D247" s="304" t="s">
        <v>108</v>
      </c>
      <c r="E247" s="304" t="s">
        <v>197</v>
      </c>
      <c r="F247" s="291">
        <v>44783</v>
      </c>
      <c r="G247" s="291">
        <v>44965</v>
      </c>
      <c r="H247" s="304" t="s">
        <v>198</v>
      </c>
      <c r="I247" s="279">
        <v>100000</v>
      </c>
      <c r="J247" s="279">
        <v>100000</v>
      </c>
      <c r="K247" s="279">
        <v>101580.73999999999</v>
      </c>
      <c r="L247" s="279">
        <v>100000</v>
      </c>
      <c r="M247" s="319">
        <v>0.04</v>
      </c>
      <c r="N247" s="319">
        <v>2.4414340367499405E-3</v>
      </c>
      <c r="O247" s="313">
        <v>0.9</v>
      </c>
      <c r="P247" s="307">
        <v>0.05</v>
      </c>
      <c r="Q247" s="52"/>
      <c r="R247" s="52"/>
      <c r="S247" s="153"/>
      <c r="U247" s="153"/>
      <c r="W247" s="52"/>
      <c r="Y247" s="52"/>
      <c r="AA247" s="52"/>
      <c r="AF247" s="52"/>
    </row>
    <row r="248" spans="1:32" s="44" customFormat="1" ht="25.2" customHeight="1" x14ac:dyDescent="0.25">
      <c r="A248" s="156"/>
      <c r="B248" s="299" t="s">
        <v>173</v>
      </c>
      <c r="C248" s="299" t="s">
        <v>133</v>
      </c>
      <c r="D248" s="304" t="s">
        <v>108</v>
      </c>
      <c r="E248" s="304" t="s">
        <v>197</v>
      </c>
      <c r="F248" s="291">
        <v>44783</v>
      </c>
      <c r="G248" s="291">
        <v>44965</v>
      </c>
      <c r="H248" s="304" t="s">
        <v>198</v>
      </c>
      <c r="I248" s="279">
        <v>100000</v>
      </c>
      <c r="J248" s="279">
        <v>100000</v>
      </c>
      <c r="K248" s="279">
        <v>101580.73999999999</v>
      </c>
      <c r="L248" s="279">
        <v>100000</v>
      </c>
      <c r="M248" s="319">
        <v>0.04</v>
      </c>
      <c r="N248" s="319">
        <v>2.4414340367499405E-3</v>
      </c>
      <c r="O248" s="313">
        <v>0.9</v>
      </c>
      <c r="P248" s="307">
        <v>0.05</v>
      </c>
      <c r="Q248" s="52"/>
      <c r="R248" s="52"/>
      <c r="S248" s="153"/>
      <c r="U248" s="153"/>
      <c r="W248" s="52"/>
      <c r="Y248" s="52"/>
      <c r="AA248" s="52"/>
      <c r="AF248" s="52"/>
    </row>
    <row r="249" spans="1:32" s="44" customFormat="1" ht="25.2" customHeight="1" x14ac:dyDescent="0.25">
      <c r="A249" s="156"/>
      <c r="B249" s="299" t="s">
        <v>174</v>
      </c>
      <c r="C249" s="299" t="s">
        <v>133</v>
      </c>
      <c r="D249" s="304" t="s">
        <v>108</v>
      </c>
      <c r="E249" s="304" t="s">
        <v>197</v>
      </c>
      <c r="F249" s="291">
        <v>44783</v>
      </c>
      <c r="G249" s="291">
        <v>44965</v>
      </c>
      <c r="H249" s="304" t="s">
        <v>198</v>
      </c>
      <c r="I249" s="279">
        <v>100000</v>
      </c>
      <c r="J249" s="279">
        <v>100000</v>
      </c>
      <c r="K249" s="279">
        <v>101580.73999999999</v>
      </c>
      <c r="L249" s="279">
        <v>100000</v>
      </c>
      <c r="M249" s="319">
        <v>0.04</v>
      </c>
      <c r="N249" s="319">
        <v>2.4414340367499405E-3</v>
      </c>
      <c r="O249" s="313">
        <v>0.9</v>
      </c>
      <c r="P249" s="307">
        <v>0.05</v>
      </c>
      <c r="Q249" s="52"/>
      <c r="R249" s="52"/>
      <c r="S249" s="153"/>
      <c r="U249" s="153"/>
      <c r="W249" s="52"/>
      <c r="Y249" s="52"/>
      <c r="AA249" s="52"/>
      <c r="AF249" s="52"/>
    </row>
    <row r="250" spans="1:32" s="44" customFormat="1" ht="25.2" customHeight="1" x14ac:dyDescent="0.25">
      <c r="A250" s="156"/>
      <c r="B250" s="299" t="s">
        <v>175</v>
      </c>
      <c r="C250" s="299" t="s">
        <v>133</v>
      </c>
      <c r="D250" s="304" t="s">
        <v>108</v>
      </c>
      <c r="E250" s="304" t="s">
        <v>197</v>
      </c>
      <c r="F250" s="291">
        <v>44783</v>
      </c>
      <c r="G250" s="291">
        <v>44965</v>
      </c>
      <c r="H250" s="304" t="s">
        <v>198</v>
      </c>
      <c r="I250" s="279">
        <v>100000</v>
      </c>
      <c r="J250" s="279">
        <v>100000</v>
      </c>
      <c r="K250" s="279">
        <v>101580.73999999999</v>
      </c>
      <c r="L250" s="279">
        <v>100000</v>
      </c>
      <c r="M250" s="319">
        <v>0.04</v>
      </c>
      <c r="N250" s="319">
        <v>2.4414340367499405E-3</v>
      </c>
      <c r="O250" s="313">
        <v>0.9</v>
      </c>
      <c r="P250" s="307">
        <v>0.05</v>
      </c>
      <c r="Q250" s="52"/>
      <c r="R250" s="52"/>
      <c r="S250" s="153"/>
      <c r="U250" s="153"/>
      <c r="W250" s="52"/>
      <c r="Y250" s="52"/>
      <c r="AA250" s="52"/>
      <c r="AF250" s="52"/>
    </row>
    <row r="251" spans="1:32" s="44" customFormat="1" ht="25.2" customHeight="1" x14ac:dyDescent="0.25">
      <c r="A251" s="156"/>
      <c r="B251" s="299" t="s">
        <v>176</v>
      </c>
      <c r="C251" s="299" t="s">
        <v>133</v>
      </c>
      <c r="D251" s="304" t="s">
        <v>108</v>
      </c>
      <c r="E251" s="304" t="s">
        <v>197</v>
      </c>
      <c r="F251" s="291">
        <v>44783</v>
      </c>
      <c r="G251" s="291">
        <v>44965</v>
      </c>
      <c r="H251" s="304" t="s">
        <v>198</v>
      </c>
      <c r="I251" s="279">
        <v>100000</v>
      </c>
      <c r="J251" s="279">
        <v>100000</v>
      </c>
      <c r="K251" s="279">
        <v>101580.73999999999</v>
      </c>
      <c r="L251" s="279">
        <v>100000</v>
      </c>
      <c r="M251" s="319">
        <v>0.04</v>
      </c>
      <c r="N251" s="319">
        <v>2.4414340367499405E-3</v>
      </c>
      <c r="O251" s="313">
        <v>0.9</v>
      </c>
      <c r="P251" s="307">
        <v>0.05</v>
      </c>
      <c r="Q251" s="52"/>
      <c r="R251" s="52"/>
      <c r="S251" s="153"/>
      <c r="U251" s="153"/>
      <c r="W251" s="52"/>
      <c r="Y251" s="52"/>
      <c r="AA251" s="52"/>
      <c r="AF251" s="52"/>
    </row>
    <row r="252" spans="1:32" s="44" customFormat="1" ht="25.2" customHeight="1" x14ac:dyDescent="0.25">
      <c r="A252" s="156"/>
      <c r="B252" s="299" t="s">
        <v>177</v>
      </c>
      <c r="C252" s="299" t="s">
        <v>133</v>
      </c>
      <c r="D252" s="304" t="s">
        <v>108</v>
      </c>
      <c r="E252" s="304" t="s">
        <v>197</v>
      </c>
      <c r="F252" s="291">
        <v>44783</v>
      </c>
      <c r="G252" s="291">
        <v>44965</v>
      </c>
      <c r="H252" s="304" t="s">
        <v>198</v>
      </c>
      <c r="I252" s="279">
        <v>100000</v>
      </c>
      <c r="J252" s="279">
        <v>100000</v>
      </c>
      <c r="K252" s="279">
        <v>101580.73999999999</v>
      </c>
      <c r="L252" s="279">
        <v>100000</v>
      </c>
      <c r="M252" s="319">
        <v>0.04</v>
      </c>
      <c r="N252" s="319">
        <v>2.4414340367499405E-3</v>
      </c>
      <c r="O252" s="313">
        <v>0.9</v>
      </c>
      <c r="P252" s="307">
        <v>0.05</v>
      </c>
      <c r="Q252" s="52"/>
      <c r="R252" s="52"/>
      <c r="S252" s="153"/>
      <c r="U252" s="153"/>
      <c r="W252" s="52"/>
      <c r="Y252" s="52"/>
      <c r="AA252" s="52"/>
      <c r="AF252" s="52"/>
    </row>
    <row r="253" spans="1:32" s="320" customFormat="1" ht="25.2" customHeight="1" x14ac:dyDescent="0.25">
      <c r="A253" s="156"/>
      <c r="B253" s="445" t="s">
        <v>383</v>
      </c>
      <c r="C253" s="446"/>
      <c r="D253" s="286"/>
      <c r="E253" s="286"/>
      <c r="F253" s="323"/>
      <c r="G253" s="323"/>
      <c r="H253" s="286"/>
      <c r="I253" s="316"/>
      <c r="J253" s="316">
        <f>SUM(J239:J252)</f>
        <v>9404000</v>
      </c>
      <c r="K253" s="316">
        <f>SUM(K239:K252)</f>
        <v>9628026.2400000058</v>
      </c>
      <c r="L253" s="316">
        <f>SUM(L239:L252)</f>
        <v>9404000</v>
      </c>
      <c r="M253" s="311"/>
      <c r="N253" s="311"/>
      <c r="O253" s="301"/>
      <c r="P253" s="305"/>
      <c r="Q253" s="293"/>
      <c r="R253" s="293"/>
      <c r="S253" s="283"/>
      <c r="U253" s="283"/>
      <c r="W253" s="293"/>
      <c r="Y253" s="293"/>
      <c r="AA253" s="293"/>
      <c r="AF253" s="293"/>
    </row>
    <row r="254" spans="1:32" s="320" customFormat="1" ht="80.400000000000006" customHeight="1" x14ac:dyDescent="0.25">
      <c r="A254" s="156"/>
      <c r="B254" s="292" t="s">
        <v>32</v>
      </c>
      <c r="C254" s="292" t="s">
        <v>19</v>
      </c>
      <c r="D254" s="292" t="s">
        <v>76</v>
      </c>
      <c r="E254" s="292" t="s">
        <v>94</v>
      </c>
      <c r="F254" s="292" t="s">
        <v>110</v>
      </c>
      <c r="G254" s="292" t="s">
        <v>111</v>
      </c>
      <c r="H254" s="292" t="s">
        <v>77</v>
      </c>
      <c r="I254" s="292" t="s">
        <v>78</v>
      </c>
      <c r="J254" s="292" t="s">
        <v>95</v>
      </c>
      <c r="K254" s="292" t="s">
        <v>96</v>
      </c>
      <c r="L254" s="292" t="s">
        <v>20</v>
      </c>
      <c r="M254" s="292" t="s">
        <v>112</v>
      </c>
      <c r="N254" s="292" t="s">
        <v>153</v>
      </c>
      <c r="O254" s="292" t="s">
        <v>154</v>
      </c>
      <c r="P254" s="282" t="s">
        <v>100</v>
      </c>
      <c r="Q254" s="293"/>
      <c r="R254" s="293"/>
      <c r="S254" s="283"/>
      <c r="U254" s="283"/>
      <c r="W254" s="293"/>
      <c r="Y254" s="293"/>
      <c r="AA254" s="293"/>
      <c r="AF254" s="293"/>
    </row>
    <row r="255" spans="1:32" s="44" customFormat="1" ht="25.2" customHeight="1" x14ac:dyDescent="0.25">
      <c r="A255" s="156"/>
      <c r="B255" s="443" t="s">
        <v>384</v>
      </c>
      <c r="C255" s="444"/>
      <c r="D255" s="292"/>
      <c r="E255" s="292"/>
      <c r="F255" s="292"/>
      <c r="G255" s="292"/>
      <c r="H255" s="292"/>
      <c r="I255" s="292"/>
      <c r="J255" s="308">
        <f>+J253</f>
        <v>9404000</v>
      </c>
      <c r="K255" s="308">
        <f>+K253</f>
        <v>9628026.2400000058</v>
      </c>
      <c r="L255" s="308">
        <f>+L253</f>
        <v>9404000</v>
      </c>
      <c r="M255" s="292"/>
      <c r="N255" s="292"/>
      <c r="O255" s="292"/>
      <c r="P255" s="282"/>
      <c r="Q255" s="52"/>
      <c r="R255" s="52"/>
      <c r="S255" s="153"/>
      <c r="U255" s="153"/>
      <c r="W255" s="52"/>
      <c r="Y255" s="52"/>
      <c r="AA255" s="52"/>
      <c r="AF255" s="52"/>
    </row>
    <row r="256" spans="1:32" s="44" customFormat="1" ht="25.2" customHeight="1" x14ac:dyDescent="0.25">
      <c r="A256" s="156"/>
      <c r="B256" s="299" t="s">
        <v>178</v>
      </c>
      <c r="C256" s="299" t="s">
        <v>133</v>
      </c>
      <c r="D256" s="304" t="s">
        <v>108</v>
      </c>
      <c r="E256" s="304" t="s">
        <v>197</v>
      </c>
      <c r="F256" s="291">
        <v>44783</v>
      </c>
      <c r="G256" s="291">
        <v>44965</v>
      </c>
      <c r="H256" s="304" t="s">
        <v>198</v>
      </c>
      <c r="I256" s="279">
        <v>100000</v>
      </c>
      <c r="J256" s="279">
        <v>100000</v>
      </c>
      <c r="K256" s="279">
        <v>101580.73999999999</v>
      </c>
      <c r="L256" s="279">
        <v>100000</v>
      </c>
      <c r="M256" s="319">
        <v>0.04</v>
      </c>
      <c r="N256" s="319">
        <v>2.4414340367499405E-3</v>
      </c>
      <c r="O256" s="313">
        <v>0.9</v>
      </c>
      <c r="P256" s="307">
        <v>0.05</v>
      </c>
      <c r="Q256" s="52"/>
      <c r="R256" s="52"/>
      <c r="S256" s="153"/>
      <c r="U256" s="153"/>
      <c r="W256" s="52"/>
      <c r="Y256" s="52"/>
      <c r="AA256" s="52"/>
      <c r="AF256" s="52"/>
    </row>
    <row r="257" spans="1:32" s="44" customFormat="1" ht="25.2" customHeight="1" x14ac:dyDescent="0.25">
      <c r="A257" s="156"/>
      <c r="B257" s="299" t="s">
        <v>179</v>
      </c>
      <c r="C257" s="299" t="s">
        <v>133</v>
      </c>
      <c r="D257" s="304" t="s">
        <v>108</v>
      </c>
      <c r="E257" s="304" t="s">
        <v>197</v>
      </c>
      <c r="F257" s="291">
        <v>44783</v>
      </c>
      <c r="G257" s="291">
        <v>44965</v>
      </c>
      <c r="H257" s="304" t="s">
        <v>198</v>
      </c>
      <c r="I257" s="279">
        <v>100000</v>
      </c>
      <c r="J257" s="279">
        <v>100000</v>
      </c>
      <c r="K257" s="279">
        <v>101580.73999999999</v>
      </c>
      <c r="L257" s="279">
        <v>100000</v>
      </c>
      <c r="M257" s="319">
        <v>0.04</v>
      </c>
      <c r="N257" s="319">
        <v>2.4414340367499405E-3</v>
      </c>
      <c r="O257" s="313">
        <v>0.9</v>
      </c>
      <c r="P257" s="307">
        <v>0.05</v>
      </c>
      <c r="Q257" s="52"/>
      <c r="R257" s="52"/>
      <c r="S257" s="153"/>
      <c r="U257" s="153"/>
      <c r="W257" s="52"/>
      <c r="Y257" s="52"/>
      <c r="AA257" s="52"/>
      <c r="AF257" s="52"/>
    </row>
    <row r="258" spans="1:32" s="44" customFormat="1" ht="25.2" customHeight="1" x14ac:dyDescent="0.25">
      <c r="A258" s="156"/>
      <c r="B258" s="299" t="s">
        <v>180</v>
      </c>
      <c r="C258" s="299" t="s">
        <v>133</v>
      </c>
      <c r="D258" s="304" t="s">
        <v>108</v>
      </c>
      <c r="E258" s="304" t="s">
        <v>197</v>
      </c>
      <c r="F258" s="291">
        <v>44783</v>
      </c>
      <c r="G258" s="291">
        <v>44965</v>
      </c>
      <c r="H258" s="304" t="s">
        <v>198</v>
      </c>
      <c r="I258" s="279">
        <v>100000</v>
      </c>
      <c r="J258" s="279">
        <v>100000</v>
      </c>
      <c r="K258" s="279">
        <v>101580.73999999999</v>
      </c>
      <c r="L258" s="279">
        <v>100000</v>
      </c>
      <c r="M258" s="319">
        <v>0.04</v>
      </c>
      <c r="N258" s="319">
        <v>2.4414340367499405E-3</v>
      </c>
      <c r="O258" s="313">
        <v>0.9</v>
      </c>
      <c r="P258" s="307">
        <v>0.05</v>
      </c>
      <c r="Q258" s="52"/>
      <c r="R258" s="52"/>
      <c r="S258" s="153"/>
      <c r="U258" s="153"/>
      <c r="W258" s="52"/>
      <c r="Y258" s="52"/>
      <c r="AA258" s="52"/>
      <c r="AF258" s="52"/>
    </row>
    <row r="259" spans="1:32" s="44" customFormat="1" ht="25.2" customHeight="1" x14ac:dyDescent="0.25">
      <c r="A259" s="156"/>
      <c r="B259" s="299" t="s">
        <v>184</v>
      </c>
      <c r="C259" s="299" t="s">
        <v>107</v>
      </c>
      <c r="D259" s="304" t="s">
        <v>108</v>
      </c>
      <c r="E259" s="304" t="s">
        <v>197</v>
      </c>
      <c r="F259" s="291">
        <v>44813</v>
      </c>
      <c r="G259" s="291">
        <v>44995</v>
      </c>
      <c r="H259" s="304" t="s">
        <v>198</v>
      </c>
      <c r="I259" s="279">
        <v>501000</v>
      </c>
      <c r="J259" s="279">
        <v>501000</v>
      </c>
      <c r="K259" s="279">
        <v>508823.83999999997</v>
      </c>
      <c r="L259" s="279">
        <v>501000</v>
      </c>
      <c r="M259" s="319">
        <v>0.05</v>
      </c>
      <c r="N259" s="319">
        <v>1.2231584524117201E-2</v>
      </c>
      <c r="O259" s="313">
        <v>0.9</v>
      </c>
      <c r="P259" s="307">
        <v>0.14285714285714285</v>
      </c>
      <c r="Q259" s="52"/>
      <c r="R259" s="52"/>
      <c r="S259" s="153"/>
      <c r="U259" s="153"/>
      <c r="W259" s="52"/>
      <c r="Y259" s="52"/>
      <c r="AA259" s="52"/>
      <c r="AF259" s="52"/>
    </row>
    <row r="260" spans="1:32" s="44" customFormat="1" ht="25.2" customHeight="1" x14ac:dyDescent="0.25">
      <c r="A260" s="156"/>
      <c r="B260" s="299" t="s">
        <v>188</v>
      </c>
      <c r="C260" s="299" t="s">
        <v>169</v>
      </c>
      <c r="D260" s="304" t="s">
        <v>108</v>
      </c>
      <c r="E260" s="304" t="s">
        <v>197</v>
      </c>
      <c r="F260" s="291">
        <v>44819</v>
      </c>
      <c r="G260" s="291">
        <v>45001</v>
      </c>
      <c r="H260" s="304" t="s">
        <v>198</v>
      </c>
      <c r="I260" s="279">
        <v>50000</v>
      </c>
      <c r="J260" s="279">
        <v>50000</v>
      </c>
      <c r="K260" s="279">
        <v>50443.81</v>
      </c>
      <c r="L260" s="279">
        <v>50000</v>
      </c>
      <c r="M260" s="319">
        <v>0.03</v>
      </c>
      <c r="N260" s="319">
        <v>1.2207170183749702E-3</v>
      </c>
      <c r="O260" s="313">
        <v>0.9</v>
      </c>
      <c r="P260" s="307">
        <v>0.14285714285714285</v>
      </c>
      <c r="Q260" s="52"/>
      <c r="R260" s="52"/>
      <c r="S260" s="153"/>
      <c r="U260" s="153"/>
      <c r="W260" s="52"/>
      <c r="Y260" s="52"/>
      <c r="AA260" s="52"/>
      <c r="AF260" s="52"/>
    </row>
    <row r="261" spans="1:32" s="44" customFormat="1" ht="25.2" customHeight="1" x14ac:dyDescent="0.25">
      <c r="A261" s="156"/>
      <c r="B261" s="299" t="s">
        <v>189</v>
      </c>
      <c r="C261" s="299" t="s">
        <v>169</v>
      </c>
      <c r="D261" s="304" t="s">
        <v>108</v>
      </c>
      <c r="E261" s="304" t="s">
        <v>197</v>
      </c>
      <c r="F261" s="291">
        <v>44819</v>
      </c>
      <c r="G261" s="291">
        <v>45001</v>
      </c>
      <c r="H261" s="304" t="s">
        <v>198</v>
      </c>
      <c r="I261" s="279">
        <v>50000</v>
      </c>
      <c r="J261" s="279">
        <v>50000</v>
      </c>
      <c r="K261" s="279">
        <v>50443.81</v>
      </c>
      <c r="L261" s="279">
        <v>50000</v>
      </c>
      <c r="M261" s="319">
        <v>0.03</v>
      </c>
      <c r="N261" s="319">
        <v>1.2207170183749702E-3</v>
      </c>
      <c r="O261" s="313">
        <v>0.9</v>
      </c>
      <c r="P261" s="307">
        <v>0.14285714285714285</v>
      </c>
      <c r="Q261" s="52"/>
      <c r="R261" s="52"/>
      <c r="S261" s="153"/>
      <c r="U261" s="153"/>
      <c r="W261" s="52"/>
      <c r="Y261" s="52"/>
      <c r="AA261" s="52"/>
      <c r="AF261" s="52"/>
    </row>
    <row r="262" spans="1:32" s="44" customFormat="1" ht="25.2" customHeight="1" x14ac:dyDescent="0.25">
      <c r="A262" s="156"/>
      <c r="B262" s="299" t="s">
        <v>190</v>
      </c>
      <c r="C262" s="299" t="s">
        <v>169</v>
      </c>
      <c r="D262" s="304" t="s">
        <v>108</v>
      </c>
      <c r="E262" s="304" t="s">
        <v>197</v>
      </c>
      <c r="F262" s="291">
        <v>44819</v>
      </c>
      <c r="G262" s="291">
        <v>45001</v>
      </c>
      <c r="H262" s="304" t="s">
        <v>198</v>
      </c>
      <c r="I262" s="279">
        <v>50000</v>
      </c>
      <c r="J262" s="279">
        <v>50000</v>
      </c>
      <c r="K262" s="279">
        <v>50443.81</v>
      </c>
      <c r="L262" s="279">
        <v>50000</v>
      </c>
      <c r="M262" s="319">
        <v>0.03</v>
      </c>
      <c r="N262" s="319">
        <v>1.2207170183749702E-3</v>
      </c>
      <c r="O262" s="313">
        <v>0.9</v>
      </c>
      <c r="P262" s="307">
        <v>0.14285714285714285</v>
      </c>
      <c r="Q262" s="52"/>
      <c r="R262" s="52"/>
      <c r="S262" s="153"/>
      <c r="U262" s="153"/>
      <c r="W262" s="52"/>
      <c r="Y262" s="52"/>
      <c r="AA262" s="52"/>
      <c r="AF262" s="52"/>
    </row>
    <row r="263" spans="1:32" s="44" customFormat="1" ht="25.2" customHeight="1" x14ac:dyDescent="0.25">
      <c r="A263" s="156"/>
      <c r="B263" s="299" t="s">
        <v>185</v>
      </c>
      <c r="C263" s="299" t="s">
        <v>169</v>
      </c>
      <c r="D263" s="304" t="s">
        <v>108</v>
      </c>
      <c r="E263" s="304" t="s">
        <v>197</v>
      </c>
      <c r="F263" s="291">
        <v>44819</v>
      </c>
      <c r="G263" s="291">
        <v>45001</v>
      </c>
      <c r="H263" s="304" t="s">
        <v>198</v>
      </c>
      <c r="I263" s="279">
        <v>50000</v>
      </c>
      <c r="J263" s="279">
        <v>50000</v>
      </c>
      <c r="K263" s="279">
        <v>50443.81</v>
      </c>
      <c r="L263" s="279">
        <v>50000</v>
      </c>
      <c r="M263" s="319">
        <v>0.03</v>
      </c>
      <c r="N263" s="319">
        <v>1.2207170183749702E-3</v>
      </c>
      <c r="O263" s="313">
        <v>0.9</v>
      </c>
      <c r="P263" s="307">
        <v>0.14285714285714285</v>
      </c>
      <c r="Q263" s="52"/>
      <c r="R263" s="52"/>
      <c r="S263" s="153"/>
      <c r="U263" s="153"/>
      <c r="W263" s="52"/>
      <c r="Y263" s="52"/>
      <c r="AA263" s="52"/>
      <c r="AF263" s="52"/>
    </row>
    <row r="264" spans="1:32" s="44" customFormat="1" ht="25.2" customHeight="1" x14ac:dyDescent="0.25">
      <c r="A264" s="156"/>
      <c r="B264" s="299" t="s">
        <v>187</v>
      </c>
      <c r="C264" s="299" t="s">
        <v>169</v>
      </c>
      <c r="D264" s="304" t="s">
        <v>108</v>
      </c>
      <c r="E264" s="304" t="s">
        <v>197</v>
      </c>
      <c r="F264" s="291">
        <v>44819</v>
      </c>
      <c r="G264" s="291">
        <v>45001</v>
      </c>
      <c r="H264" s="304" t="s">
        <v>198</v>
      </c>
      <c r="I264" s="279">
        <v>50000</v>
      </c>
      <c r="J264" s="279">
        <v>50000</v>
      </c>
      <c r="K264" s="279">
        <v>50443.81</v>
      </c>
      <c r="L264" s="279">
        <v>50000</v>
      </c>
      <c r="M264" s="319">
        <v>0.03</v>
      </c>
      <c r="N264" s="319">
        <v>1.2207170183749702E-3</v>
      </c>
      <c r="O264" s="313">
        <v>0.9</v>
      </c>
      <c r="P264" s="307">
        <v>0.14285714285714285</v>
      </c>
      <c r="Q264" s="52"/>
      <c r="R264" s="52"/>
      <c r="S264" s="153"/>
      <c r="U264" s="153"/>
      <c r="W264" s="52"/>
      <c r="Y264" s="52"/>
      <c r="AA264" s="52"/>
      <c r="AF264" s="52"/>
    </row>
    <row r="265" spans="1:32" s="44" customFormat="1" ht="25.2" customHeight="1" x14ac:dyDescent="0.25">
      <c r="A265" s="156"/>
      <c r="B265" s="299" t="s">
        <v>191</v>
      </c>
      <c r="C265" s="299" t="s">
        <v>169</v>
      </c>
      <c r="D265" s="304" t="s">
        <v>108</v>
      </c>
      <c r="E265" s="304" t="s">
        <v>197</v>
      </c>
      <c r="F265" s="291">
        <v>44819</v>
      </c>
      <c r="G265" s="291">
        <v>45001</v>
      </c>
      <c r="H265" s="304" t="s">
        <v>198</v>
      </c>
      <c r="I265" s="279">
        <v>50000</v>
      </c>
      <c r="J265" s="279">
        <v>50000</v>
      </c>
      <c r="K265" s="279">
        <v>50443.81</v>
      </c>
      <c r="L265" s="279">
        <v>50000</v>
      </c>
      <c r="M265" s="319">
        <v>0.03</v>
      </c>
      <c r="N265" s="319">
        <v>1.2207170183749702E-3</v>
      </c>
      <c r="O265" s="313">
        <v>0.9</v>
      </c>
      <c r="P265" s="307">
        <v>0.14285714285714285</v>
      </c>
      <c r="Q265" s="52"/>
      <c r="R265" s="52"/>
      <c r="S265" s="153"/>
      <c r="U265" s="153"/>
      <c r="W265" s="52"/>
      <c r="Y265" s="52"/>
      <c r="AA265" s="52"/>
      <c r="AF265" s="52"/>
    </row>
    <row r="266" spans="1:32" s="44" customFormat="1" ht="25.2" customHeight="1" x14ac:dyDescent="0.25">
      <c r="A266" s="156"/>
      <c r="B266" s="299" t="s">
        <v>186</v>
      </c>
      <c r="C266" s="299" t="s">
        <v>169</v>
      </c>
      <c r="D266" s="304" t="s">
        <v>108</v>
      </c>
      <c r="E266" s="304" t="s">
        <v>197</v>
      </c>
      <c r="F266" s="291">
        <v>44819</v>
      </c>
      <c r="G266" s="291">
        <v>45001</v>
      </c>
      <c r="H266" s="304" t="s">
        <v>198</v>
      </c>
      <c r="I266" s="279">
        <v>50000</v>
      </c>
      <c r="J266" s="279">
        <v>50000</v>
      </c>
      <c r="K266" s="279">
        <v>50443.81</v>
      </c>
      <c r="L266" s="279">
        <v>50000</v>
      </c>
      <c r="M266" s="319">
        <v>0.03</v>
      </c>
      <c r="N266" s="319">
        <v>1.2207170183749702E-3</v>
      </c>
      <c r="O266" s="313">
        <v>0.9</v>
      </c>
      <c r="P266" s="307">
        <v>0.14285714285714285</v>
      </c>
      <c r="Q266" s="52"/>
      <c r="R266" s="52"/>
      <c r="S266" s="153"/>
      <c r="U266" s="153"/>
      <c r="W266" s="52"/>
      <c r="Y266" s="52"/>
      <c r="AA266" s="52"/>
      <c r="AF266" s="52"/>
    </row>
    <row r="267" spans="1:32" s="44" customFormat="1" ht="25.2" customHeight="1" x14ac:dyDescent="0.25">
      <c r="A267" s="156"/>
      <c r="B267" s="299" t="s">
        <v>342</v>
      </c>
      <c r="C267" s="299" t="s">
        <v>343</v>
      </c>
      <c r="D267" s="304" t="s">
        <v>109</v>
      </c>
      <c r="E267" s="304" t="s">
        <v>197</v>
      </c>
      <c r="F267" s="291">
        <v>44820</v>
      </c>
      <c r="G267" s="291">
        <v>45002</v>
      </c>
      <c r="H267" s="304" t="s">
        <v>198</v>
      </c>
      <c r="I267" s="279">
        <v>100000</v>
      </c>
      <c r="J267" s="279">
        <v>100000</v>
      </c>
      <c r="K267" s="279">
        <v>101172.52</v>
      </c>
      <c r="L267" s="279">
        <v>100000</v>
      </c>
      <c r="M267" s="319">
        <v>0.04</v>
      </c>
      <c r="N267" s="319">
        <v>2.4414340367499405E-3</v>
      </c>
      <c r="O267" s="313">
        <v>0.7</v>
      </c>
      <c r="P267" s="307">
        <v>0.64516129032258063</v>
      </c>
      <c r="Q267" s="52"/>
      <c r="R267" s="52"/>
      <c r="S267" s="153"/>
      <c r="U267" s="153"/>
      <c r="W267" s="52"/>
      <c r="Y267" s="52"/>
      <c r="AA267" s="52"/>
      <c r="AF267" s="52"/>
    </row>
    <row r="268" spans="1:32" s="44" customFormat="1" ht="25.2" customHeight="1" x14ac:dyDescent="0.25">
      <c r="A268" s="156"/>
      <c r="B268" s="299" t="s">
        <v>344</v>
      </c>
      <c r="C268" s="299" t="s">
        <v>102</v>
      </c>
      <c r="D268" s="304" t="s">
        <v>108</v>
      </c>
      <c r="E268" s="304" t="s">
        <v>197</v>
      </c>
      <c r="F268" s="291">
        <v>44820</v>
      </c>
      <c r="G268" s="291">
        <v>45002</v>
      </c>
      <c r="H268" s="304" t="s">
        <v>198</v>
      </c>
      <c r="I268" s="279">
        <v>50000</v>
      </c>
      <c r="J268" s="279">
        <v>50000</v>
      </c>
      <c r="K268" s="279">
        <v>50586.26</v>
      </c>
      <c r="L268" s="279">
        <v>50000</v>
      </c>
      <c r="M268" s="319">
        <v>0.04</v>
      </c>
      <c r="N268" s="319">
        <v>1.2207170183749702E-3</v>
      </c>
      <c r="O268" s="313">
        <v>0.9</v>
      </c>
      <c r="P268" s="307">
        <v>0.45694721062515586</v>
      </c>
      <c r="Q268" s="52"/>
      <c r="R268" s="52"/>
      <c r="S268" s="153"/>
      <c r="U268" s="153"/>
      <c r="W268" s="52"/>
      <c r="Y268" s="52"/>
      <c r="AA268" s="52"/>
      <c r="AF268" s="52"/>
    </row>
    <row r="269" spans="1:32" s="44" customFormat="1" ht="25.2" customHeight="1" x14ac:dyDescent="0.25">
      <c r="A269" s="156"/>
      <c r="B269" s="445" t="s">
        <v>383</v>
      </c>
      <c r="C269" s="446"/>
      <c r="D269" s="286"/>
      <c r="E269" s="286"/>
      <c r="F269" s="323"/>
      <c r="G269" s="323"/>
      <c r="H269" s="286"/>
      <c r="I269" s="316"/>
      <c r="J269" s="316">
        <f>SUM(J255:J268)</f>
        <v>10705000</v>
      </c>
      <c r="K269" s="316">
        <f>SUM(K255:K268)</f>
        <v>10946457.750000009</v>
      </c>
      <c r="L269" s="316">
        <f>SUM(L255:L268)</f>
        <v>10705000</v>
      </c>
      <c r="M269" s="311"/>
      <c r="N269" s="311"/>
      <c r="O269" s="301"/>
      <c r="P269" s="305"/>
      <c r="Q269" s="52"/>
      <c r="R269" s="52"/>
      <c r="S269" s="153"/>
      <c r="U269" s="153"/>
      <c r="W269" s="52"/>
      <c r="Y269" s="52"/>
      <c r="AA269" s="52"/>
      <c r="AF269" s="52"/>
    </row>
    <row r="270" spans="1:32" s="44" customFormat="1" ht="80.400000000000006" customHeight="1" x14ac:dyDescent="0.25">
      <c r="A270" s="156"/>
      <c r="B270" s="292" t="s">
        <v>32</v>
      </c>
      <c r="C270" s="292" t="s">
        <v>19</v>
      </c>
      <c r="D270" s="292" t="s">
        <v>76</v>
      </c>
      <c r="E270" s="292" t="s">
        <v>94</v>
      </c>
      <c r="F270" s="292" t="s">
        <v>110</v>
      </c>
      <c r="G270" s="292" t="s">
        <v>111</v>
      </c>
      <c r="H270" s="292" t="s">
        <v>77</v>
      </c>
      <c r="I270" s="292" t="s">
        <v>78</v>
      </c>
      <c r="J270" s="292" t="s">
        <v>95</v>
      </c>
      <c r="K270" s="292" t="s">
        <v>96</v>
      </c>
      <c r="L270" s="292" t="s">
        <v>20</v>
      </c>
      <c r="M270" s="292" t="s">
        <v>112</v>
      </c>
      <c r="N270" s="292" t="s">
        <v>153</v>
      </c>
      <c r="O270" s="292" t="s">
        <v>154</v>
      </c>
      <c r="P270" s="282" t="s">
        <v>100</v>
      </c>
      <c r="Q270" s="52"/>
      <c r="R270" s="52"/>
      <c r="S270" s="153"/>
      <c r="U270" s="153"/>
      <c r="W270" s="52"/>
      <c r="Y270" s="52"/>
      <c r="AA270" s="52"/>
      <c r="AF270" s="52"/>
    </row>
    <row r="271" spans="1:32" s="44" customFormat="1" ht="25.2" customHeight="1" x14ac:dyDescent="0.25">
      <c r="A271" s="156"/>
      <c r="B271" s="443" t="s">
        <v>384</v>
      </c>
      <c r="C271" s="444"/>
      <c r="D271" s="292"/>
      <c r="E271" s="292"/>
      <c r="F271" s="292"/>
      <c r="G271" s="292"/>
      <c r="H271" s="292"/>
      <c r="I271" s="292"/>
      <c r="J271" s="308">
        <f>+J269</f>
        <v>10705000</v>
      </c>
      <c r="K271" s="308">
        <f>+K269</f>
        <v>10946457.750000009</v>
      </c>
      <c r="L271" s="308">
        <f>+L269</f>
        <v>10705000</v>
      </c>
      <c r="M271" s="292"/>
      <c r="N271" s="292"/>
      <c r="O271" s="292"/>
      <c r="P271" s="282"/>
      <c r="Q271" s="52"/>
      <c r="R271" s="52"/>
      <c r="S271" s="153"/>
      <c r="U271" s="153"/>
      <c r="W271" s="52"/>
      <c r="Y271" s="52"/>
      <c r="AA271" s="52"/>
      <c r="AF271" s="52"/>
    </row>
    <row r="272" spans="1:32" s="44" customFormat="1" ht="25.2" customHeight="1" x14ac:dyDescent="0.25">
      <c r="A272" s="156"/>
      <c r="B272" s="299" t="s">
        <v>338</v>
      </c>
      <c r="C272" s="299" t="s">
        <v>278</v>
      </c>
      <c r="D272" s="304" t="s">
        <v>109</v>
      </c>
      <c r="E272" s="304" t="s">
        <v>197</v>
      </c>
      <c r="F272" s="291">
        <v>44840</v>
      </c>
      <c r="G272" s="291">
        <v>45022</v>
      </c>
      <c r="H272" s="304" t="s">
        <v>198</v>
      </c>
      <c r="I272" s="279">
        <v>300000</v>
      </c>
      <c r="J272" s="279">
        <v>300000</v>
      </c>
      <c r="K272" s="279">
        <v>302859.96000000002</v>
      </c>
      <c r="L272" s="279">
        <v>300000</v>
      </c>
      <c r="M272" s="319">
        <v>0.04</v>
      </c>
      <c r="N272" s="319">
        <v>7.324302110249821E-3</v>
      </c>
      <c r="O272" s="313">
        <v>0.7</v>
      </c>
      <c r="P272" s="307">
        <v>0.10744985673352435</v>
      </c>
      <c r="Q272" s="52"/>
      <c r="R272" s="52"/>
      <c r="S272" s="153"/>
      <c r="U272" s="153"/>
      <c r="W272" s="52"/>
      <c r="Y272" s="52"/>
      <c r="AA272" s="52"/>
      <c r="AF272" s="52"/>
    </row>
    <row r="273" spans="1:32" s="44" customFormat="1" ht="25.2" customHeight="1" x14ac:dyDescent="0.25">
      <c r="A273" s="156"/>
      <c r="B273" s="299" t="s">
        <v>338</v>
      </c>
      <c r="C273" s="299" t="s">
        <v>278</v>
      </c>
      <c r="D273" s="304" t="s">
        <v>109</v>
      </c>
      <c r="E273" s="304" t="s">
        <v>197</v>
      </c>
      <c r="F273" s="291">
        <v>44847</v>
      </c>
      <c r="G273" s="291">
        <v>45029</v>
      </c>
      <c r="H273" s="304" t="s">
        <v>198</v>
      </c>
      <c r="I273" s="279">
        <v>150000</v>
      </c>
      <c r="J273" s="279">
        <v>150000</v>
      </c>
      <c r="K273" s="279">
        <v>151643.63</v>
      </c>
      <c r="L273" s="279">
        <v>150000</v>
      </c>
      <c r="M273" s="319">
        <v>0.05</v>
      </c>
      <c r="N273" s="319">
        <v>3.6621510551249105E-3</v>
      </c>
      <c r="O273" s="313">
        <v>0.7</v>
      </c>
      <c r="P273" s="307">
        <v>5.3724928366762174E-2</v>
      </c>
      <c r="Q273" s="52"/>
      <c r="R273" s="52"/>
      <c r="S273" s="153"/>
      <c r="U273" s="153"/>
      <c r="W273" s="52"/>
      <c r="Y273" s="52"/>
      <c r="AA273" s="52"/>
      <c r="AF273" s="52"/>
    </row>
    <row r="274" spans="1:32" s="44" customFormat="1" ht="25.2" customHeight="1" x14ac:dyDescent="0.25">
      <c r="A274" s="156"/>
      <c r="B274" s="299" t="s">
        <v>342</v>
      </c>
      <c r="C274" s="299" t="s">
        <v>343</v>
      </c>
      <c r="D274" s="304" t="s">
        <v>109</v>
      </c>
      <c r="E274" s="304" t="s">
        <v>197</v>
      </c>
      <c r="F274" s="291">
        <v>44847</v>
      </c>
      <c r="G274" s="291">
        <v>45029</v>
      </c>
      <c r="H274" s="304" t="s">
        <v>198</v>
      </c>
      <c r="I274" s="279">
        <v>55000</v>
      </c>
      <c r="J274" s="279">
        <v>55000</v>
      </c>
      <c r="K274" s="279">
        <v>55603.170000000006</v>
      </c>
      <c r="L274" s="279">
        <v>55000</v>
      </c>
      <c r="M274" s="319">
        <v>0.05</v>
      </c>
      <c r="N274" s="319">
        <v>1.3427887202124673E-3</v>
      </c>
      <c r="O274" s="313">
        <v>0.7</v>
      </c>
      <c r="P274" s="307">
        <v>0.35483870967741937</v>
      </c>
      <c r="Q274" s="52"/>
      <c r="R274" s="52"/>
      <c r="S274" s="153"/>
      <c r="U274" s="153"/>
      <c r="W274" s="52"/>
      <c r="Y274" s="52"/>
      <c r="AA274" s="52"/>
      <c r="AF274" s="52"/>
    </row>
    <row r="275" spans="1:32" s="44" customFormat="1" ht="25.2" customHeight="1" x14ac:dyDescent="0.25">
      <c r="A275" s="156"/>
      <c r="B275" s="299" t="s">
        <v>338</v>
      </c>
      <c r="C275" s="299" t="s">
        <v>278</v>
      </c>
      <c r="D275" s="304" t="s">
        <v>109</v>
      </c>
      <c r="E275" s="304" t="s">
        <v>197</v>
      </c>
      <c r="F275" s="291">
        <v>44848</v>
      </c>
      <c r="G275" s="291">
        <v>45030</v>
      </c>
      <c r="H275" s="304" t="s">
        <v>198</v>
      </c>
      <c r="I275" s="279">
        <v>150000</v>
      </c>
      <c r="J275" s="279">
        <v>150000</v>
      </c>
      <c r="K275" s="279">
        <v>151623.08000000002</v>
      </c>
      <c r="L275" s="279">
        <v>150000</v>
      </c>
      <c r="M275" s="319">
        <v>0.05</v>
      </c>
      <c r="N275" s="319">
        <v>3.6621510551249105E-3</v>
      </c>
      <c r="O275" s="313">
        <v>0.7</v>
      </c>
      <c r="P275" s="307">
        <v>5.3724928366762174E-2</v>
      </c>
      <c r="Q275" s="52"/>
      <c r="R275" s="52"/>
      <c r="S275" s="153"/>
      <c r="U275" s="153"/>
      <c r="W275" s="52"/>
      <c r="Y275" s="52"/>
      <c r="AA275" s="52"/>
      <c r="AF275" s="52"/>
    </row>
    <row r="276" spans="1:32" s="44" customFormat="1" ht="25.2" customHeight="1" x14ac:dyDescent="0.25">
      <c r="A276" s="156"/>
      <c r="B276" s="299" t="s">
        <v>302</v>
      </c>
      <c r="C276" s="299" t="s">
        <v>303</v>
      </c>
      <c r="D276" s="304" t="s">
        <v>109</v>
      </c>
      <c r="E276" s="304" t="s">
        <v>197</v>
      </c>
      <c r="F276" s="291">
        <v>44854</v>
      </c>
      <c r="G276" s="291">
        <v>45036</v>
      </c>
      <c r="H276" s="304" t="s">
        <v>198</v>
      </c>
      <c r="I276" s="279">
        <v>200000</v>
      </c>
      <c r="J276" s="279">
        <v>200000</v>
      </c>
      <c r="K276" s="279">
        <v>202080.34</v>
      </c>
      <c r="L276" s="279">
        <v>200000</v>
      </c>
      <c r="M276" s="319">
        <v>5.1999999999999998E-2</v>
      </c>
      <c r="N276" s="319">
        <v>4.8828680734998809E-3</v>
      </c>
      <c r="O276" s="313">
        <v>0.7</v>
      </c>
      <c r="P276" s="307">
        <v>0.4</v>
      </c>
      <c r="Q276" s="52"/>
      <c r="R276" s="52"/>
      <c r="S276" s="153"/>
      <c r="U276" s="153"/>
      <c r="W276" s="52"/>
      <c r="Y276" s="52"/>
      <c r="AA276" s="52"/>
      <c r="AF276" s="52"/>
    </row>
    <row r="277" spans="1:32" s="44" customFormat="1" ht="25.2" customHeight="1" x14ac:dyDescent="0.25">
      <c r="A277" s="156"/>
      <c r="B277" s="299" t="s">
        <v>304</v>
      </c>
      <c r="C277" s="299" t="s">
        <v>303</v>
      </c>
      <c r="D277" s="304" t="s">
        <v>109</v>
      </c>
      <c r="E277" s="304" t="s">
        <v>197</v>
      </c>
      <c r="F277" s="291">
        <v>44854</v>
      </c>
      <c r="G277" s="291">
        <v>45036</v>
      </c>
      <c r="H277" s="304" t="s">
        <v>198</v>
      </c>
      <c r="I277" s="279">
        <v>300000</v>
      </c>
      <c r="J277" s="279">
        <v>300000</v>
      </c>
      <c r="K277" s="279">
        <v>303119.97000000003</v>
      </c>
      <c r="L277" s="279">
        <v>300000</v>
      </c>
      <c r="M277" s="319">
        <v>5.1999999999999998E-2</v>
      </c>
      <c r="N277" s="319">
        <v>7.324302110249821E-3</v>
      </c>
      <c r="O277" s="313">
        <v>0.7</v>
      </c>
      <c r="P277" s="307">
        <v>0.6</v>
      </c>
      <c r="Q277" s="52"/>
      <c r="R277" s="52"/>
      <c r="S277" s="153"/>
      <c r="U277" s="153"/>
      <c r="W277" s="52"/>
      <c r="Y277" s="52"/>
      <c r="AA277" s="52"/>
      <c r="AF277" s="52"/>
    </row>
    <row r="278" spans="1:32" s="44" customFormat="1" ht="25.2" customHeight="1" x14ac:dyDescent="0.25">
      <c r="A278" s="156"/>
      <c r="B278" s="299" t="s">
        <v>305</v>
      </c>
      <c r="C278" s="299" t="s">
        <v>133</v>
      </c>
      <c r="D278" s="304" t="s">
        <v>108</v>
      </c>
      <c r="E278" s="304" t="s">
        <v>197</v>
      </c>
      <c r="F278" s="291">
        <v>44855</v>
      </c>
      <c r="G278" s="291">
        <v>45037</v>
      </c>
      <c r="H278" s="304" t="s">
        <v>198</v>
      </c>
      <c r="I278" s="279">
        <v>100000</v>
      </c>
      <c r="J278" s="279">
        <v>100000</v>
      </c>
      <c r="K278" s="279">
        <v>100769.86</v>
      </c>
      <c r="L278" s="279">
        <v>100000</v>
      </c>
      <c r="M278" s="319">
        <v>3.9E-2</v>
      </c>
      <c r="N278" s="319">
        <v>2.4414340367499405E-3</v>
      </c>
      <c r="O278" s="313">
        <v>0.9</v>
      </c>
      <c r="P278" s="307">
        <v>0.05</v>
      </c>
      <c r="Q278" s="52"/>
      <c r="R278" s="52"/>
      <c r="S278" s="153"/>
      <c r="U278" s="153"/>
      <c r="W278" s="52"/>
      <c r="Y278" s="52"/>
      <c r="AA278" s="52"/>
      <c r="AF278" s="52"/>
    </row>
    <row r="279" spans="1:32" s="44" customFormat="1" ht="25.2" customHeight="1" x14ac:dyDescent="0.25">
      <c r="A279" s="156"/>
      <c r="B279" s="299" t="s">
        <v>306</v>
      </c>
      <c r="C279" s="299" t="s">
        <v>133</v>
      </c>
      <c r="D279" s="304" t="s">
        <v>108</v>
      </c>
      <c r="E279" s="304" t="s">
        <v>197</v>
      </c>
      <c r="F279" s="291">
        <v>44855</v>
      </c>
      <c r="G279" s="291">
        <v>45037</v>
      </c>
      <c r="H279" s="304" t="s">
        <v>198</v>
      </c>
      <c r="I279" s="279">
        <v>100000</v>
      </c>
      <c r="J279" s="279">
        <v>100000</v>
      </c>
      <c r="K279" s="279">
        <v>100769.86</v>
      </c>
      <c r="L279" s="279">
        <v>100000</v>
      </c>
      <c r="M279" s="319">
        <v>3.9E-2</v>
      </c>
      <c r="N279" s="319">
        <v>2.4414340367499405E-3</v>
      </c>
      <c r="O279" s="313">
        <v>0.9</v>
      </c>
      <c r="P279" s="307">
        <v>0.05</v>
      </c>
      <c r="Q279" s="52"/>
      <c r="R279" s="52"/>
      <c r="S279" s="153"/>
      <c r="U279" s="153"/>
      <c r="W279" s="52"/>
      <c r="Y279" s="52"/>
      <c r="AA279" s="52"/>
      <c r="AF279" s="52"/>
    </row>
    <row r="280" spans="1:32" s="320" customFormat="1" ht="25.2" customHeight="1" x14ac:dyDescent="0.25">
      <c r="A280" s="302"/>
      <c r="B280" s="445" t="s">
        <v>383</v>
      </c>
      <c r="C280" s="446"/>
      <c r="D280" s="286"/>
      <c r="E280" s="286"/>
      <c r="F280" s="323"/>
      <c r="G280" s="323"/>
      <c r="H280" s="286"/>
      <c r="I280" s="316"/>
      <c r="J280" s="316">
        <f>SUM(J271:J279)</f>
        <v>12060000</v>
      </c>
      <c r="K280" s="316">
        <f>SUM(K271:K279)</f>
        <v>12314927.62000001</v>
      </c>
      <c r="L280" s="316">
        <f>SUM(L271:L279)</f>
        <v>12060000</v>
      </c>
      <c r="M280" s="311"/>
      <c r="N280" s="311"/>
      <c r="O280" s="301"/>
      <c r="P280" s="305"/>
      <c r="Q280" s="293"/>
      <c r="R280" s="293"/>
      <c r="S280" s="283"/>
      <c r="U280" s="283"/>
      <c r="W280" s="293"/>
      <c r="Y280" s="293"/>
      <c r="AA280" s="293"/>
      <c r="AF280" s="293"/>
    </row>
    <row r="281" spans="1:32" s="44" customFormat="1" ht="80.400000000000006" customHeight="1" x14ac:dyDescent="0.25">
      <c r="A281" s="156"/>
      <c r="B281" s="292" t="s">
        <v>32</v>
      </c>
      <c r="C281" s="292" t="s">
        <v>19</v>
      </c>
      <c r="D281" s="292" t="s">
        <v>76</v>
      </c>
      <c r="E281" s="292" t="s">
        <v>94</v>
      </c>
      <c r="F281" s="292" t="s">
        <v>110</v>
      </c>
      <c r="G281" s="292" t="s">
        <v>111</v>
      </c>
      <c r="H281" s="292" t="s">
        <v>77</v>
      </c>
      <c r="I281" s="292" t="s">
        <v>78</v>
      </c>
      <c r="J281" s="292" t="s">
        <v>95</v>
      </c>
      <c r="K281" s="292" t="s">
        <v>96</v>
      </c>
      <c r="L281" s="292" t="s">
        <v>20</v>
      </c>
      <c r="M281" s="292" t="s">
        <v>112</v>
      </c>
      <c r="N281" s="292" t="s">
        <v>153</v>
      </c>
      <c r="O281" s="292" t="s">
        <v>154</v>
      </c>
      <c r="P281" s="282" t="s">
        <v>100</v>
      </c>
      <c r="Q281" s="52"/>
      <c r="R281" s="52"/>
      <c r="S281" s="153"/>
      <c r="U281" s="153"/>
      <c r="W281" s="52"/>
      <c r="Y281" s="52"/>
      <c r="AA281" s="52"/>
      <c r="AF281" s="52"/>
    </row>
    <row r="282" spans="1:32" s="44" customFormat="1" ht="25.2" customHeight="1" x14ac:dyDescent="0.25">
      <c r="A282" s="156"/>
      <c r="B282" s="443" t="s">
        <v>384</v>
      </c>
      <c r="C282" s="444"/>
      <c r="D282" s="292"/>
      <c r="E282" s="292"/>
      <c r="F282" s="292"/>
      <c r="G282" s="292"/>
      <c r="H282" s="292"/>
      <c r="I282" s="292"/>
      <c r="J282" s="308">
        <f>+J280</f>
        <v>12060000</v>
      </c>
      <c r="K282" s="308">
        <f>+K280</f>
        <v>12314927.62000001</v>
      </c>
      <c r="L282" s="308">
        <f>+L280</f>
        <v>12060000</v>
      </c>
      <c r="M282" s="292"/>
      <c r="N282" s="292"/>
      <c r="O282" s="292"/>
      <c r="P282" s="282"/>
      <c r="Q282" s="52"/>
      <c r="R282" s="52"/>
      <c r="S282" s="153"/>
      <c r="U282" s="153"/>
      <c r="W282" s="52"/>
      <c r="Y282" s="52"/>
      <c r="AA282" s="52"/>
      <c r="AF282" s="52"/>
    </row>
    <row r="283" spans="1:32" s="44" customFormat="1" ht="25.2" customHeight="1" x14ac:dyDescent="0.25">
      <c r="A283" s="156"/>
      <c r="B283" s="299" t="s">
        <v>307</v>
      </c>
      <c r="C283" s="299" t="s">
        <v>133</v>
      </c>
      <c r="D283" s="304" t="s">
        <v>108</v>
      </c>
      <c r="E283" s="304" t="s">
        <v>197</v>
      </c>
      <c r="F283" s="291">
        <v>44855</v>
      </c>
      <c r="G283" s="291">
        <v>45037</v>
      </c>
      <c r="H283" s="304" t="s">
        <v>198</v>
      </c>
      <c r="I283" s="279">
        <v>100000</v>
      </c>
      <c r="J283" s="279">
        <v>100000</v>
      </c>
      <c r="K283" s="279">
        <v>100769.86</v>
      </c>
      <c r="L283" s="279">
        <v>100000</v>
      </c>
      <c r="M283" s="319">
        <v>3.9E-2</v>
      </c>
      <c r="N283" s="319">
        <v>2.4414340367499405E-3</v>
      </c>
      <c r="O283" s="313">
        <v>0.9</v>
      </c>
      <c r="P283" s="307">
        <v>0.05</v>
      </c>
      <c r="Q283" s="52"/>
      <c r="R283" s="52"/>
      <c r="S283" s="153"/>
      <c r="U283" s="153"/>
      <c r="W283" s="52"/>
      <c r="Y283" s="52"/>
      <c r="AA283" s="52"/>
      <c r="AF283" s="52"/>
    </row>
    <row r="284" spans="1:32" s="44" customFormat="1" ht="25.2" customHeight="1" x14ac:dyDescent="0.25">
      <c r="A284" s="156"/>
      <c r="B284" s="299" t="s">
        <v>308</v>
      </c>
      <c r="C284" s="299" t="s">
        <v>133</v>
      </c>
      <c r="D284" s="304" t="s">
        <v>108</v>
      </c>
      <c r="E284" s="304" t="s">
        <v>197</v>
      </c>
      <c r="F284" s="291">
        <v>44855</v>
      </c>
      <c r="G284" s="291">
        <v>45037</v>
      </c>
      <c r="H284" s="304" t="s">
        <v>198</v>
      </c>
      <c r="I284" s="279">
        <v>100000</v>
      </c>
      <c r="J284" s="279">
        <v>100000</v>
      </c>
      <c r="K284" s="279">
        <v>100769.86</v>
      </c>
      <c r="L284" s="279">
        <v>100000</v>
      </c>
      <c r="M284" s="319">
        <v>3.9E-2</v>
      </c>
      <c r="N284" s="319">
        <v>2.4414340367499405E-3</v>
      </c>
      <c r="O284" s="313">
        <v>0.9</v>
      </c>
      <c r="P284" s="307">
        <v>0.05</v>
      </c>
      <c r="Q284" s="52"/>
      <c r="R284" s="52"/>
      <c r="S284" s="153"/>
      <c r="U284" s="153"/>
      <c r="W284" s="52"/>
      <c r="Y284" s="52"/>
      <c r="AA284" s="52"/>
      <c r="AF284" s="52"/>
    </row>
    <row r="285" spans="1:32" s="44" customFormat="1" ht="25.2" customHeight="1" x14ac:dyDescent="0.25">
      <c r="A285" s="156"/>
      <c r="B285" s="299" t="s">
        <v>309</v>
      </c>
      <c r="C285" s="299" t="s">
        <v>133</v>
      </c>
      <c r="D285" s="304" t="s">
        <v>108</v>
      </c>
      <c r="E285" s="304" t="s">
        <v>197</v>
      </c>
      <c r="F285" s="291">
        <v>44855</v>
      </c>
      <c r="G285" s="291">
        <v>45037</v>
      </c>
      <c r="H285" s="304" t="s">
        <v>198</v>
      </c>
      <c r="I285" s="279">
        <v>100000</v>
      </c>
      <c r="J285" s="279">
        <v>100000</v>
      </c>
      <c r="K285" s="279">
        <v>100769.86</v>
      </c>
      <c r="L285" s="279">
        <v>100000</v>
      </c>
      <c r="M285" s="319">
        <v>3.9E-2</v>
      </c>
      <c r="N285" s="319">
        <v>2.4414340367499405E-3</v>
      </c>
      <c r="O285" s="313">
        <v>0.9</v>
      </c>
      <c r="P285" s="307">
        <v>0.05</v>
      </c>
      <c r="Q285" s="52"/>
      <c r="R285" s="52"/>
      <c r="S285" s="153"/>
      <c r="U285" s="153"/>
      <c r="W285" s="52"/>
      <c r="Y285" s="52"/>
      <c r="AA285" s="52"/>
      <c r="AF285" s="52"/>
    </row>
    <row r="286" spans="1:32" s="44" customFormat="1" ht="25.2" customHeight="1" x14ac:dyDescent="0.25">
      <c r="A286" s="156"/>
      <c r="B286" s="299" t="s">
        <v>310</v>
      </c>
      <c r="C286" s="299" t="s">
        <v>133</v>
      </c>
      <c r="D286" s="304" t="s">
        <v>108</v>
      </c>
      <c r="E286" s="304" t="s">
        <v>197</v>
      </c>
      <c r="F286" s="291">
        <v>44855</v>
      </c>
      <c r="G286" s="291">
        <v>45037</v>
      </c>
      <c r="H286" s="304" t="s">
        <v>198</v>
      </c>
      <c r="I286" s="279">
        <v>100000</v>
      </c>
      <c r="J286" s="279">
        <v>100000</v>
      </c>
      <c r="K286" s="279">
        <v>100769.86</v>
      </c>
      <c r="L286" s="279">
        <v>100000</v>
      </c>
      <c r="M286" s="319">
        <v>3.9E-2</v>
      </c>
      <c r="N286" s="319">
        <v>2.4414340367499405E-3</v>
      </c>
      <c r="O286" s="313">
        <v>0.9</v>
      </c>
      <c r="P286" s="307">
        <v>0.05</v>
      </c>
      <c r="Q286" s="52"/>
      <c r="R286" s="52"/>
      <c r="S286" s="153"/>
      <c r="U286" s="153"/>
      <c r="W286" s="52"/>
      <c r="Y286" s="52"/>
      <c r="AA286" s="52"/>
      <c r="AF286" s="52"/>
    </row>
    <row r="287" spans="1:32" s="44" customFormat="1" ht="25.2" customHeight="1" x14ac:dyDescent="0.25">
      <c r="A287" s="156"/>
      <c r="B287" s="299" t="s">
        <v>311</v>
      </c>
      <c r="C287" s="299" t="s">
        <v>133</v>
      </c>
      <c r="D287" s="304" t="s">
        <v>108</v>
      </c>
      <c r="E287" s="304" t="s">
        <v>197</v>
      </c>
      <c r="F287" s="291">
        <v>44855</v>
      </c>
      <c r="G287" s="291">
        <v>45037</v>
      </c>
      <c r="H287" s="304" t="s">
        <v>198</v>
      </c>
      <c r="I287" s="279">
        <v>100000</v>
      </c>
      <c r="J287" s="279">
        <v>100000</v>
      </c>
      <c r="K287" s="279">
        <v>100769.86</v>
      </c>
      <c r="L287" s="279">
        <v>100000</v>
      </c>
      <c r="M287" s="319">
        <v>3.9E-2</v>
      </c>
      <c r="N287" s="319">
        <v>2.4414340367499405E-3</v>
      </c>
      <c r="O287" s="313">
        <v>0.9</v>
      </c>
      <c r="P287" s="307">
        <v>0.05</v>
      </c>
      <c r="Q287" s="52"/>
      <c r="R287" s="52"/>
      <c r="S287" s="153"/>
      <c r="U287" s="153"/>
      <c r="W287" s="52"/>
      <c r="Y287" s="52"/>
      <c r="AA287" s="52"/>
      <c r="AF287" s="52"/>
    </row>
    <row r="288" spans="1:32" s="44" customFormat="1" ht="25.2" customHeight="1" x14ac:dyDescent="0.25">
      <c r="A288" s="156"/>
      <c r="B288" s="299" t="s">
        <v>312</v>
      </c>
      <c r="C288" s="299" t="s">
        <v>133</v>
      </c>
      <c r="D288" s="304" t="s">
        <v>108</v>
      </c>
      <c r="E288" s="304" t="s">
        <v>197</v>
      </c>
      <c r="F288" s="291">
        <v>44855</v>
      </c>
      <c r="G288" s="291">
        <v>45037</v>
      </c>
      <c r="H288" s="304" t="s">
        <v>198</v>
      </c>
      <c r="I288" s="279">
        <v>100000</v>
      </c>
      <c r="J288" s="279">
        <v>100000</v>
      </c>
      <c r="K288" s="279">
        <v>100769.86</v>
      </c>
      <c r="L288" s="279">
        <v>100000</v>
      </c>
      <c r="M288" s="319">
        <v>3.9E-2</v>
      </c>
      <c r="N288" s="319">
        <v>2.4414340367499405E-3</v>
      </c>
      <c r="O288" s="313">
        <v>0.9</v>
      </c>
      <c r="P288" s="307">
        <v>0.05</v>
      </c>
      <c r="Q288" s="52"/>
      <c r="R288" s="52"/>
      <c r="S288" s="153"/>
      <c r="U288" s="153"/>
      <c r="W288" s="52"/>
      <c r="Y288" s="52"/>
      <c r="AA288" s="52"/>
      <c r="AF288" s="52"/>
    </row>
    <row r="289" spans="1:32" s="44" customFormat="1" ht="25.2" customHeight="1" x14ac:dyDescent="0.25">
      <c r="A289" s="156"/>
      <c r="B289" s="299" t="s">
        <v>313</v>
      </c>
      <c r="C289" s="299" t="s">
        <v>133</v>
      </c>
      <c r="D289" s="304" t="s">
        <v>108</v>
      </c>
      <c r="E289" s="304" t="s">
        <v>197</v>
      </c>
      <c r="F289" s="291">
        <v>44855</v>
      </c>
      <c r="G289" s="291">
        <v>45037</v>
      </c>
      <c r="H289" s="304" t="s">
        <v>198</v>
      </c>
      <c r="I289" s="279">
        <v>100000</v>
      </c>
      <c r="J289" s="279">
        <v>100000</v>
      </c>
      <c r="K289" s="279">
        <v>100769.86</v>
      </c>
      <c r="L289" s="279">
        <v>100000</v>
      </c>
      <c r="M289" s="319">
        <v>3.9E-2</v>
      </c>
      <c r="N289" s="319">
        <v>2.4414340367499405E-3</v>
      </c>
      <c r="O289" s="313">
        <v>0.9</v>
      </c>
      <c r="P289" s="307">
        <v>0.05</v>
      </c>
      <c r="Q289" s="52"/>
      <c r="R289" s="52"/>
      <c r="S289" s="153"/>
      <c r="U289" s="153"/>
      <c r="W289" s="52"/>
      <c r="Y289" s="52"/>
      <c r="AA289" s="52"/>
      <c r="AF289" s="52"/>
    </row>
    <row r="290" spans="1:32" s="44" customFormat="1" ht="25.2" customHeight="1" x14ac:dyDescent="0.25">
      <c r="A290" s="156"/>
      <c r="B290" s="445" t="s">
        <v>383</v>
      </c>
      <c r="C290" s="446"/>
      <c r="D290" s="286"/>
      <c r="E290" s="286"/>
      <c r="F290" s="323"/>
      <c r="G290" s="323"/>
      <c r="H290" s="286"/>
      <c r="I290" s="316"/>
      <c r="J290" s="316">
        <f>SUM(J282:J289)</f>
        <v>12760000</v>
      </c>
      <c r="K290" s="316">
        <f>SUM(K282:K289)</f>
        <v>13020316.640000006</v>
      </c>
      <c r="L290" s="316">
        <f>SUM(L282:L289)</f>
        <v>12760000</v>
      </c>
      <c r="M290" s="311"/>
      <c r="N290" s="311"/>
      <c r="O290" s="301"/>
      <c r="P290" s="305"/>
      <c r="Q290" s="52"/>
      <c r="R290" s="52"/>
      <c r="S290" s="153"/>
      <c r="U290" s="153"/>
      <c r="W290" s="52"/>
      <c r="Y290" s="52"/>
      <c r="AA290" s="52"/>
      <c r="AF290" s="52"/>
    </row>
    <row r="291" spans="1:32" s="44" customFormat="1" ht="80.400000000000006" customHeight="1" x14ac:dyDescent="0.25">
      <c r="A291" s="156"/>
      <c r="B291" s="292" t="s">
        <v>32</v>
      </c>
      <c r="C291" s="292" t="s">
        <v>19</v>
      </c>
      <c r="D291" s="292" t="s">
        <v>76</v>
      </c>
      <c r="E291" s="292" t="s">
        <v>94</v>
      </c>
      <c r="F291" s="292" t="s">
        <v>110</v>
      </c>
      <c r="G291" s="292" t="s">
        <v>111</v>
      </c>
      <c r="H291" s="292" t="s">
        <v>77</v>
      </c>
      <c r="I291" s="292" t="s">
        <v>78</v>
      </c>
      <c r="J291" s="292" t="s">
        <v>95</v>
      </c>
      <c r="K291" s="292" t="s">
        <v>96</v>
      </c>
      <c r="L291" s="292" t="s">
        <v>20</v>
      </c>
      <c r="M291" s="292" t="s">
        <v>112</v>
      </c>
      <c r="N291" s="292" t="s">
        <v>153</v>
      </c>
      <c r="O291" s="292" t="s">
        <v>154</v>
      </c>
      <c r="P291" s="282" t="s">
        <v>100</v>
      </c>
      <c r="Q291" s="52"/>
      <c r="R291" s="52"/>
      <c r="S291" s="153"/>
      <c r="U291" s="153"/>
      <c r="W291" s="52"/>
      <c r="Y291" s="52"/>
      <c r="AA291" s="52"/>
      <c r="AF291" s="52"/>
    </row>
    <row r="292" spans="1:32" s="44" customFormat="1" ht="25.2" customHeight="1" x14ac:dyDescent="0.25">
      <c r="A292" s="156"/>
      <c r="B292" s="443" t="s">
        <v>384</v>
      </c>
      <c r="C292" s="444"/>
      <c r="D292" s="292"/>
      <c r="E292" s="292"/>
      <c r="F292" s="292"/>
      <c r="G292" s="292"/>
      <c r="H292" s="292"/>
      <c r="I292" s="292"/>
      <c r="J292" s="308">
        <f>+J290</f>
        <v>12760000</v>
      </c>
      <c r="K292" s="308">
        <f>+K290</f>
        <v>13020316.640000006</v>
      </c>
      <c r="L292" s="308">
        <f>+L290</f>
        <v>12760000</v>
      </c>
      <c r="M292" s="292"/>
      <c r="N292" s="292"/>
      <c r="O292" s="292"/>
      <c r="P292" s="282"/>
      <c r="Q292" s="52"/>
      <c r="R292" s="52"/>
      <c r="S292" s="153"/>
      <c r="U292" s="153"/>
      <c r="W292" s="52"/>
      <c r="Y292" s="52"/>
      <c r="AA292" s="52"/>
      <c r="AF292" s="52"/>
    </row>
    <row r="293" spans="1:32" s="44" customFormat="1" ht="25.2" customHeight="1" x14ac:dyDescent="0.25">
      <c r="A293" s="156"/>
      <c r="B293" s="299" t="s">
        <v>314</v>
      </c>
      <c r="C293" s="299" t="s">
        <v>133</v>
      </c>
      <c r="D293" s="304" t="s">
        <v>108</v>
      </c>
      <c r="E293" s="304" t="s">
        <v>197</v>
      </c>
      <c r="F293" s="291">
        <v>44855</v>
      </c>
      <c r="G293" s="291">
        <v>45037</v>
      </c>
      <c r="H293" s="304" t="s">
        <v>198</v>
      </c>
      <c r="I293" s="279">
        <v>100000</v>
      </c>
      <c r="J293" s="279">
        <v>100000</v>
      </c>
      <c r="K293" s="279">
        <v>100769.86</v>
      </c>
      <c r="L293" s="279">
        <v>100000</v>
      </c>
      <c r="M293" s="319">
        <v>3.9E-2</v>
      </c>
      <c r="N293" s="319">
        <v>2.4414340367499405E-3</v>
      </c>
      <c r="O293" s="313">
        <v>0.9</v>
      </c>
      <c r="P293" s="307">
        <v>0.05</v>
      </c>
      <c r="Q293" s="52"/>
      <c r="R293" s="52"/>
      <c r="S293" s="153"/>
      <c r="U293" s="153"/>
      <c r="W293" s="52"/>
      <c r="Y293" s="52"/>
      <c r="AA293" s="52"/>
      <c r="AF293" s="52"/>
    </row>
    <row r="294" spans="1:32" s="44" customFormat="1" ht="25.2" customHeight="1" x14ac:dyDescent="0.25">
      <c r="A294" s="156"/>
      <c r="B294" s="299" t="s">
        <v>315</v>
      </c>
      <c r="C294" s="299" t="s">
        <v>272</v>
      </c>
      <c r="D294" s="304" t="s">
        <v>108</v>
      </c>
      <c r="E294" s="304" t="s">
        <v>197</v>
      </c>
      <c r="F294" s="291">
        <v>44872</v>
      </c>
      <c r="G294" s="291">
        <v>45054</v>
      </c>
      <c r="H294" s="304" t="s">
        <v>198</v>
      </c>
      <c r="I294" s="279">
        <v>50000</v>
      </c>
      <c r="J294" s="279">
        <v>50000</v>
      </c>
      <c r="K294" s="279">
        <v>50376.630000000005</v>
      </c>
      <c r="L294" s="279">
        <v>50000</v>
      </c>
      <c r="M294" s="319">
        <v>0.05</v>
      </c>
      <c r="N294" s="319">
        <v>1.2207170183749702E-3</v>
      </c>
      <c r="O294" s="313">
        <v>0.9</v>
      </c>
      <c r="P294" s="307">
        <v>1.4285714285714285E-2</v>
      </c>
      <c r="Q294" s="52"/>
      <c r="R294" s="52"/>
      <c r="S294" s="153"/>
      <c r="U294" s="153"/>
      <c r="W294" s="52"/>
      <c r="Y294" s="52"/>
      <c r="AA294" s="52"/>
      <c r="AF294" s="52"/>
    </row>
    <row r="295" spans="1:32" s="44" customFormat="1" ht="25.2" customHeight="1" x14ac:dyDescent="0.25">
      <c r="A295" s="156"/>
      <c r="B295" s="299" t="s">
        <v>316</v>
      </c>
      <c r="C295" s="299" t="s">
        <v>272</v>
      </c>
      <c r="D295" s="304" t="s">
        <v>108</v>
      </c>
      <c r="E295" s="304" t="s">
        <v>197</v>
      </c>
      <c r="F295" s="291">
        <v>44872</v>
      </c>
      <c r="G295" s="291">
        <v>45054</v>
      </c>
      <c r="H295" s="304" t="s">
        <v>198</v>
      </c>
      <c r="I295" s="279">
        <v>50000</v>
      </c>
      <c r="J295" s="279">
        <v>50000</v>
      </c>
      <c r="K295" s="279">
        <v>50376.630000000005</v>
      </c>
      <c r="L295" s="279">
        <v>50000</v>
      </c>
      <c r="M295" s="319">
        <v>0.05</v>
      </c>
      <c r="N295" s="319">
        <v>1.2207170183749702E-3</v>
      </c>
      <c r="O295" s="313">
        <v>0.9</v>
      </c>
      <c r="P295" s="307">
        <v>1.4285714285714285E-2</v>
      </c>
      <c r="Q295" s="52"/>
      <c r="R295" s="52"/>
      <c r="S295" s="153"/>
      <c r="U295" s="153"/>
      <c r="W295" s="52"/>
      <c r="Y295" s="52"/>
      <c r="AA295" s="52"/>
      <c r="AF295" s="52"/>
    </row>
    <row r="296" spans="1:32" s="44" customFormat="1" ht="25.2" customHeight="1" x14ac:dyDescent="0.25">
      <c r="A296" s="156"/>
      <c r="B296" s="299" t="s">
        <v>317</v>
      </c>
      <c r="C296" s="299" t="s">
        <v>272</v>
      </c>
      <c r="D296" s="304" t="s">
        <v>108</v>
      </c>
      <c r="E296" s="304" t="s">
        <v>197</v>
      </c>
      <c r="F296" s="291">
        <v>44872</v>
      </c>
      <c r="G296" s="291">
        <v>45054</v>
      </c>
      <c r="H296" s="304" t="s">
        <v>198</v>
      </c>
      <c r="I296" s="279">
        <v>50000</v>
      </c>
      <c r="J296" s="279">
        <v>50000</v>
      </c>
      <c r="K296" s="279">
        <v>50376.630000000005</v>
      </c>
      <c r="L296" s="279">
        <v>50000</v>
      </c>
      <c r="M296" s="319">
        <v>0.05</v>
      </c>
      <c r="N296" s="319">
        <v>1.2207170183749702E-3</v>
      </c>
      <c r="O296" s="313">
        <v>0.9</v>
      </c>
      <c r="P296" s="307">
        <v>1.4285714285714285E-2</v>
      </c>
      <c r="Q296" s="52"/>
      <c r="R296" s="52"/>
      <c r="S296" s="153"/>
      <c r="U296" s="153"/>
      <c r="W296" s="52"/>
      <c r="Y296" s="52"/>
      <c r="AA296" s="52"/>
      <c r="AF296" s="52"/>
    </row>
    <row r="297" spans="1:32" s="44" customFormat="1" ht="25.2" customHeight="1" x14ac:dyDescent="0.25">
      <c r="A297" s="156"/>
      <c r="B297" s="299" t="s">
        <v>318</v>
      </c>
      <c r="C297" s="299" t="s">
        <v>272</v>
      </c>
      <c r="D297" s="304" t="s">
        <v>108</v>
      </c>
      <c r="E297" s="304" t="s">
        <v>197</v>
      </c>
      <c r="F297" s="291">
        <v>44872</v>
      </c>
      <c r="G297" s="291">
        <v>45054</v>
      </c>
      <c r="H297" s="304" t="s">
        <v>198</v>
      </c>
      <c r="I297" s="279">
        <v>50000</v>
      </c>
      <c r="J297" s="279">
        <v>50000</v>
      </c>
      <c r="K297" s="279">
        <v>50376.630000000005</v>
      </c>
      <c r="L297" s="279">
        <v>50000</v>
      </c>
      <c r="M297" s="319">
        <v>0.05</v>
      </c>
      <c r="N297" s="319">
        <v>1.2207170183749702E-3</v>
      </c>
      <c r="O297" s="313">
        <v>0.9</v>
      </c>
      <c r="P297" s="307">
        <v>1.4285714285714285E-2</v>
      </c>
      <c r="Q297" s="52"/>
      <c r="R297" s="52"/>
      <c r="S297" s="153"/>
      <c r="U297" s="153"/>
      <c r="W297" s="52"/>
      <c r="Y297" s="52"/>
      <c r="AA297" s="52"/>
      <c r="AF297" s="52"/>
    </row>
    <row r="298" spans="1:32" s="44" customFormat="1" ht="25.2" customHeight="1" x14ac:dyDescent="0.25">
      <c r="A298" s="156"/>
      <c r="B298" s="299" t="s">
        <v>319</v>
      </c>
      <c r="C298" s="299" t="s">
        <v>272</v>
      </c>
      <c r="D298" s="304" t="s">
        <v>108</v>
      </c>
      <c r="E298" s="304" t="s">
        <v>197</v>
      </c>
      <c r="F298" s="291">
        <v>44872</v>
      </c>
      <c r="G298" s="291">
        <v>45054</v>
      </c>
      <c r="H298" s="304" t="s">
        <v>198</v>
      </c>
      <c r="I298" s="279">
        <v>50000</v>
      </c>
      <c r="J298" s="279">
        <v>50000</v>
      </c>
      <c r="K298" s="279">
        <v>50376.630000000005</v>
      </c>
      <c r="L298" s="279">
        <v>50000</v>
      </c>
      <c r="M298" s="319">
        <v>0.05</v>
      </c>
      <c r="N298" s="319">
        <v>1.2207170183749702E-3</v>
      </c>
      <c r="O298" s="313">
        <v>0.9</v>
      </c>
      <c r="P298" s="307">
        <v>1.4285714285714285E-2</v>
      </c>
      <c r="Q298" s="52"/>
      <c r="R298" s="52"/>
      <c r="S298" s="153"/>
      <c r="U298" s="153"/>
      <c r="W298" s="52"/>
      <c r="Y298" s="52"/>
      <c r="AA298" s="52"/>
      <c r="AF298" s="52"/>
    </row>
    <row r="299" spans="1:32" s="44" customFormat="1" ht="25.2" customHeight="1" x14ac:dyDescent="0.25">
      <c r="A299" s="156"/>
      <c r="B299" s="299" t="s">
        <v>320</v>
      </c>
      <c r="C299" s="299" t="s">
        <v>272</v>
      </c>
      <c r="D299" s="304" t="s">
        <v>108</v>
      </c>
      <c r="E299" s="304" t="s">
        <v>197</v>
      </c>
      <c r="F299" s="291">
        <v>44872</v>
      </c>
      <c r="G299" s="291">
        <v>45054</v>
      </c>
      <c r="H299" s="304" t="s">
        <v>198</v>
      </c>
      <c r="I299" s="279">
        <v>50000</v>
      </c>
      <c r="J299" s="279">
        <v>50000</v>
      </c>
      <c r="K299" s="279">
        <v>50376.630000000005</v>
      </c>
      <c r="L299" s="279">
        <v>50000</v>
      </c>
      <c r="M299" s="319">
        <v>0.05</v>
      </c>
      <c r="N299" s="319">
        <v>1.2207170183749702E-3</v>
      </c>
      <c r="O299" s="313">
        <v>0.9</v>
      </c>
      <c r="P299" s="307">
        <v>1.4285714285714285E-2</v>
      </c>
      <c r="Q299" s="52"/>
      <c r="R299" s="52"/>
      <c r="S299" s="153"/>
      <c r="U299" s="153"/>
      <c r="W299" s="52"/>
      <c r="Y299" s="52"/>
      <c r="AA299" s="52"/>
      <c r="AF299" s="52"/>
    </row>
    <row r="300" spans="1:32" s="44" customFormat="1" ht="25.2" customHeight="1" x14ac:dyDescent="0.25">
      <c r="A300" s="156"/>
      <c r="B300" s="299" t="s">
        <v>321</v>
      </c>
      <c r="C300" s="299" t="s">
        <v>272</v>
      </c>
      <c r="D300" s="304" t="s">
        <v>108</v>
      </c>
      <c r="E300" s="304" t="s">
        <v>197</v>
      </c>
      <c r="F300" s="291">
        <v>44872</v>
      </c>
      <c r="G300" s="291">
        <v>45054</v>
      </c>
      <c r="H300" s="304" t="s">
        <v>198</v>
      </c>
      <c r="I300" s="279">
        <v>50000</v>
      </c>
      <c r="J300" s="279">
        <v>50000</v>
      </c>
      <c r="K300" s="279">
        <v>50376.630000000005</v>
      </c>
      <c r="L300" s="279">
        <v>50000</v>
      </c>
      <c r="M300" s="319">
        <v>0.05</v>
      </c>
      <c r="N300" s="319">
        <v>1.2207170183749702E-3</v>
      </c>
      <c r="O300" s="313">
        <v>0.9</v>
      </c>
      <c r="P300" s="307">
        <v>1.4285714285714285E-2</v>
      </c>
      <c r="Q300" s="52"/>
      <c r="R300" s="52"/>
      <c r="S300" s="153"/>
      <c r="U300" s="153"/>
      <c r="W300" s="52"/>
      <c r="Y300" s="52"/>
      <c r="AA300" s="52"/>
      <c r="AF300" s="52"/>
    </row>
    <row r="301" spans="1:32" s="44" customFormat="1" ht="25.2" customHeight="1" x14ac:dyDescent="0.25">
      <c r="A301" s="156"/>
      <c r="B301" s="299" t="s">
        <v>322</v>
      </c>
      <c r="C301" s="299" t="s">
        <v>272</v>
      </c>
      <c r="D301" s="304" t="s">
        <v>108</v>
      </c>
      <c r="E301" s="304" t="s">
        <v>197</v>
      </c>
      <c r="F301" s="291">
        <v>44872</v>
      </c>
      <c r="G301" s="291">
        <v>45054</v>
      </c>
      <c r="H301" s="304" t="s">
        <v>198</v>
      </c>
      <c r="I301" s="279">
        <v>50000</v>
      </c>
      <c r="J301" s="279">
        <v>50000</v>
      </c>
      <c r="K301" s="279">
        <v>50376.630000000005</v>
      </c>
      <c r="L301" s="279">
        <v>50000</v>
      </c>
      <c r="M301" s="319">
        <v>0.05</v>
      </c>
      <c r="N301" s="319">
        <v>1.2207170183749702E-3</v>
      </c>
      <c r="O301" s="313">
        <v>0.9</v>
      </c>
      <c r="P301" s="307">
        <v>1.4285714285714285E-2</v>
      </c>
      <c r="Q301" s="52"/>
      <c r="R301" s="52"/>
      <c r="S301" s="153"/>
      <c r="U301" s="153"/>
      <c r="W301" s="52"/>
      <c r="Y301" s="52"/>
      <c r="AA301" s="52"/>
      <c r="AF301" s="52"/>
    </row>
    <row r="302" spans="1:32" s="44" customFormat="1" ht="25.2" customHeight="1" x14ac:dyDescent="0.25">
      <c r="A302" s="156"/>
      <c r="B302" s="299" t="s">
        <v>323</v>
      </c>
      <c r="C302" s="299" t="s">
        <v>272</v>
      </c>
      <c r="D302" s="304" t="s">
        <v>108</v>
      </c>
      <c r="E302" s="304" t="s">
        <v>197</v>
      </c>
      <c r="F302" s="291">
        <v>44872</v>
      </c>
      <c r="G302" s="291">
        <v>45054</v>
      </c>
      <c r="H302" s="304" t="s">
        <v>198</v>
      </c>
      <c r="I302" s="279">
        <v>50000</v>
      </c>
      <c r="J302" s="279">
        <v>50000</v>
      </c>
      <c r="K302" s="279">
        <v>50376.630000000005</v>
      </c>
      <c r="L302" s="279">
        <v>50000</v>
      </c>
      <c r="M302" s="319">
        <v>0.05</v>
      </c>
      <c r="N302" s="319">
        <v>1.2207170183749702E-3</v>
      </c>
      <c r="O302" s="313">
        <v>0.9</v>
      </c>
      <c r="P302" s="307">
        <v>1.4285714285714285E-2</v>
      </c>
      <c r="Q302" s="52"/>
      <c r="R302" s="52"/>
      <c r="S302" s="153"/>
      <c r="U302" s="153"/>
      <c r="W302" s="52"/>
      <c r="Y302" s="52"/>
      <c r="AA302" s="52"/>
      <c r="AF302" s="52"/>
    </row>
    <row r="303" spans="1:32" s="44" customFormat="1" ht="25.2" customHeight="1" x14ac:dyDescent="0.25">
      <c r="A303" s="156"/>
      <c r="B303" s="299" t="s">
        <v>324</v>
      </c>
      <c r="C303" s="299" t="s">
        <v>272</v>
      </c>
      <c r="D303" s="304" t="s">
        <v>108</v>
      </c>
      <c r="E303" s="304" t="s">
        <v>197</v>
      </c>
      <c r="F303" s="291">
        <v>44872</v>
      </c>
      <c r="G303" s="291">
        <v>45054</v>
      </c>
      <c r="H303" s="304" t="s">
        <v>198</v>
      </c>
      <c r="I303" s="279">
        <v>50000</v>
      </c>
      <c r="J303" s="279">
        <v>50000</v>
      </c>
      <c r="K303" s="279">
        <v>50376.630000000005</v>
      </c>
      <c r="L303" s="279">
        <v>50000</v>
      </c>
      <c r="M303" s="319">
        <v>0.05</v>
      </c>
      <c r="N303" s="319">
        <v>1.2207170183749702E-3</v>
      </c>
      <c r="O303" s="313">
        <v>0.9</v>
      </c>
      <c r="P303" s="307">
        <v>1.4285714285714285E-2</v>
      </c>
      <c r="Q303" s="52"/>
      <c r="R303" s="52"/>
      <c r="S303" s="153"/>
      <c r="U303" s="153"/>
      <c r="W303" s="52"/>
      <c r="Y303" s="52"/>
      <c r="AA303" s="52"/>
      <c r="AF303" s="52"/>
    </row>
    <row r="304" spans="1:32" s="44" customFormat="1" ht="25.2" customHeight="1" x14ac:dyDescent="0.25">
      <c r="A304" s="156"/>
      <c r="B304" s="450" t="s">
        <v>383</v>
      </c>
      <c r="C304" s="451"/>
      <c r="D304" s="295"/>
      <c r="E304" s="295"/>
      <c r="F304" s="285"/>
      <c r="G304" s="285"/>
      <c r="H304" s="295"/>
      <c r="I304" s="322"/>
      <c r="J304" s="322">
        <f>SUM(J292:J303)</f>
        <v>13360000</v>
      </c>
      <c r="K304" s="322">
        <f>SUM(K292:K303)</f>
        <v>13624852.800000014</v>
      </c>
      <c r="L304" s="322">
        <f>SUM(L292:L303)</f>
        <v>13360000</v>
      </c>
      <c r="M304" s="315"/>
      <c r="N304" s="315"/>
      <c r="O304" s="310"/>
      <c r="P304" s="300"/>
      <c r="Q304" s="52"/>
      <c r="R304" s="52"/>
      <c r="S304" s="153"/>
      <c r="U304" s="153"/>
      <c r="W304" s="52"/>
      <c r="Y304" s="52"/>
      <c r="AA304" s="52"/>
      <c r="AF304" s="52"/>
    </row>
    <row r="305" spans="1:32" s="44" customFormat="1" ht="80.400000000000006" customHeight="1" x14ac:dyDescent="0.25">
      <c r="A305" s="156"/>
      <c r="B305" s="292" t="s">
        <v>32</v>
      </c>
      <c r="C305" s="292" t="s">
        <v>19</v>
      </c>
      <c r="D305" s="292" t="s">
        <v>76</v>
      </c>
      <c r="E305" s="292" t="s">
        <v>94</v>
      </c>
      <c r="F305" s="292" t="s">
        <v>110</v>
      </c>
      <c r="G305" s="292" t="s">
        <v>111</v>
      </c>
      <c r="H305" s="292" t="s">
        <v>77</v>
      </c>
      <c r="I305" s="292" t="s">
        <v>78</v>
      </c>
      <c r="J305" s="292" t="s">
        <v>95</v>
      </c>
      <c r="K305" s="292" t="s">
        <v>96</v>
      </c>
      <c r="L305" s="292" t="s">
        <v>20</v>
      </c>
      <c r="M305" s="292" t="s">
        <v>112</v>
      </c>
      <c r="N305" s="292" t="s">
        <v>153</v>
      </c>
      <c r="O305" s="292" t="s">
        <v>154</v>
      </c>
      <c r="P305" s="282" t="s">
        <v>100</v>
      </c>
      <c r="Q305" s="52"/>
      <c r="R305" s="52"/>
      <c r="S305" s="153"/>
      <c r="U305" s="153"/>
      <c r="W305" s="52"/>
      <c r="Y305" s="52"/>
      <c r="AA305" s="52"/>
      <c r="AF305" s="52"/>
    </row>
    <row r="306" spans="1:32" s="44" customFormat="1" ht="25.2" customHeight="1" x14ac:dyDescent="0.25">
      <c r="A306" s="156"/>
      <c r="B306" s="443" t="s">
        <v>384</v>
      </c>
      <c r="C306" s="444"/>
      <c r="D306" s="292"/>
      <c r="E306" s="292"/>
      <c r="F306" s="292"/>
      <c r="G306" s="292"/>
      <c r="H306" s="292"/>
      <c r="I306" s="292"/>
      <c r="J306" s="308">
        <f>+J304</f>
        <v>13360000</v>
      </c>
      <c r="K306" s="308">
        <f>+K304</f>
        <v>13624852.800000014</v>
      </c>
      <c r="L306" s="308">
        <f>+L304</f>
        <v>13360000</v>
      </c>
      <c r="M306" s="292"/>
      <c r="N306" s="292"/>
      <c r="O306" s="292"/>
      <c r="P306" s="282"/>
      <c r="Q306" s="52"/>
      <c r="R306" s="52"/>
      <c r="S306" s="153"/>
      <c r="U306" s="153"/>
      <c r="W306" s="52"/>
      <c r="Y306" s="52"/>
      <c r="AA306" s="52"/>
      <c r="AF306" s="52"/>
    </row>
    <row r="307" spans="1:32" s="44" customFormat="1" ht="25.2" customHeight="1" x14ac:dyDescent="0.25">
      <c r="A307" s="156"/>
      <c r="B307" s="299" t="s">
        <v>325</v>
      </c>
      <c r="C307" s="299" t="s">
        <v>272</v>
      </c>
      <c r="D307" s="304" t="s">
        <v>108</v>
      </c>
      <c r="E307" s="304" t="s">
        <v>197</v>
      </c>
      <c r="F307" s="291">
        <v>44872</v>
      </c>
      <c r="G307" s="291">
        <v>45054</v>
      </c>
      <c r="H307" s="304" t="s">
        <v>198</v>
      </c>
      <c r="I307" s="279">
        <v>50000</v>
      </c>
      <c r="J307" s="279">
        <v>50000</v>
      </c>
      <c r="K307" s="279">
        <v>50376.630000000005</v>
      </c>
      <c r="L307" s="279">
        <v>50000</v>
      </c>
      <c r="M307" s="319">
        <v>0.05</v>
      </c>
      <c r="N307" s="319">
        <v>1.2207170183749702E-3</v>
      </c>
      <c r="O307" s="313">
        <v>0.9</v>
      </c>
      <c r="P307" s="307">
        <v>1.4285714285714285E-2</v>
      </c>
      <c r="Q307" s="52"/>
      <c r="R307" s="52"/>
      <c r="S307" s="153"/>
      <c r="U307" s="153"/>
      <c r="W307" s="52"/>
      <c r="Y307" s="52"/>
      <c r="AA307" s="52"/>
      <c r="AF307" s="52"/>
    </row>
    <row r="308" spans="1:32" s="44" customFormat="1" ht="25.2" customHeight="1" x14ac:dyDescent="0.25">
      <c r="A308" s="156"/>
      <c r="B308" s="299" t="s">
        <v>326</v>
      </c>
      <c r="C308" s="299" t="s">
        <v>272</v>
      </c>
      <c r="D308" s="304" t="s">
        <v>108</v>
      </c>
      <c r="E308" s="304" t="s">
        <v>197</v>
      </c>
      <c r="F308" s="291">
        <v>44872</v>
      </c>
      <c r="G308" s="291">
        <v>45054</v>
      </c>
      <c r="H308" s="304" t="s">
        <v>198</v>
      </c>
      <c r="I308" s="279">
        <v>50000</v>
      </c>
      <c r="J308" s="279">
        <v>50000</v>
      </c>
      <c r="K308" s="279">
        <v>50376.630000000005</v>
      </c>
      <c r="L308" s="279">
        <v>50000</v>
      </c>
      <c r="M308" s="319">
        <v>0.05</v>
      </c>
      <c r="N308" s="319">
        <v>1.2207170183749702E-3</v>
      </c>
      <c r="O308" s="313">
        <v>0.9</v>
      </c>
      <c r="P308" s="307">
        <v>1.4285714285714285E-2</v>
      </c>
      <c r="Q308" s="52"/>
      <c r="R308" s="52"/>
      <c r="S308" s="153"/>
      <c r="U308" s="153"/>
      <c r="W308" s="52"/>
      <c r="Y308" s="52"/>
      <c r="AA308" s="52"/>
      <c r="AF308" s="52"/>
    </row>
    <row r="309" spans="1:32" s="44" customFormat="1" ht="25.2" customHeight="1" x14ac:dyDescent="0.25">
      <c r="A309" s="156"/>
      <c r="B309" s="299" t="s">
        <v>327</v>
      </c>
      <c r="C309" s="299" t="s">
        <v>272</v>
      </c>
      <c r="D309" s="304" t="s">
        <v>108</v>
      </c>
      <c r="E309" s="304" t="s">
        <v>197</v>
      </c>
      <c r="F309" s="291">
        <v>44872</v>
      </c>
      <c r="G309" s="291">
        <v>45054</v>
      </c>
      <c r="H309" s="304" t="s">
        <v>198</v>
      </c>
      <c r="I309" s="279">
        <v>50000</v>
      </c>
      <c r="J309" s="279">
        <v>50000</v>
      </c>
      <c r="K309" s="279">
        <v>50376.630000000005</v>
      </c>
      <c r="L309" s="279">
        <v>50000</v>
      </c>
      <c r="M309" s="319">
        <v>0.05</v>
      </c>
      <c r="N309" s="319">
        <v>1.2207170183749702E-3</v>
      </c>
      <c r="O309" s="313">
        <v>0.9</v>
      </c>
      <c r="P309" s="307">
        <v>1.4285714285714285E-2</v>
      </c>
      <c r="Q309" s="52"/>
      <c r="R309" s="52"/>
      <c r="S309" s="153"/>
      <c r="U309" s="153"/>
      <c r="W309" s="52"/>
      <c r="Y309" s="52"/>
      <c r="AA309" s="52"/>
      <c r="AF309" s="52"/>
    </row>
    <row r="310" spans="1:32" s="44" customFormat="1" ht="25.2" customHeight="1" x14ac:dyDescent="0.25">
      <c r="A310" s="156"/>
      <c r="B310" s="299" t="s">
        <v>328</v>
      </c>
      <c r="C310" s="299" t="s">
        <v>272</v>
      </c>
      <c r="D310" s="304" t="s">
        <v>108</v>
      </c>
      <c r="E310" s="304" t="s">
        <v>197</v>
      </c>
      <c r="F310" s="291">
        <v>44872</v>
      </c>
      <c r="G310" s="291">
        <v>45054</v>
      </c>
      <c r="H310" s="304" t="s">
        <v>198</v>
      </c>
      <c r="I310" s="279">
        <v>50000</v>
      </c>
      <c r="J310" s="279">
        <v>50000</v>
      </c>
      <c r="K310" s="279">
        <v>50376.630000000005</v>
      </c>
      <c r="L310" s="279">
        <v>50000</v>
      </c>
      <c r="M310" s="319">
        <v>0.05</v>
      </c>
      <c r="N310" s="319">
        <v>1.2207170183749702E-3</v>
      </c>
      <c r="O310" s="313">
        <v>0.9</v>
      </c>
      <c r="P310" s="307">
        <v>1.4285714285714285E-2</v>
      </c>
      <c r="Q310" s="52"/>
      <c r="R310" s="52"/>
      <c r="S310" s="153"/>
      <c r="U310" s="153"/>
      <c r="W310" s="52"/>
      <c r="Y310" s="52"/>
      <c r="AA310" s="52"/>
      <c r="AF310" s="52"/>
    </row>
    <row r="311" spans="1:32" s="44" customFormat="1" ht="25.2" customHeight="1" x14ac:dyDescent="0.25">
      <c r="A311" s="156"/>
      <c r="B311" s="299" t="s">
        <v>329</v>
      </c>
      <c r="C311" s="299" t="s">
        <v>272</v>
      </c>
      <c r="D311" s="304" t="s">
        <v>108</v>
      </c>
      <c r="E311" s="304" t="s">
        <v>197</v>
      </c>
      <c r="F311" s="291">
        <v>44872</v>
      </c>
      <c r="G311" s="291">
        <v>45054</v>
      </c>
      <c r="H311" s="304" t="s">
        <v>198</v>
      </c>
      <c r="I311" s="279">
        <v>50000</v>
      </c>
      <c r="J311" s="279">
        <v>50000</v>
      </c>
      <c r="K311" s="279">
        <v>50376.630000000005</v>
      </c>
      <c r="L311" s="279">
        <v>50000</v>
      </c>
      <c r="M311" s="319">
        <v>0.05</v>
      </c>
      <c r="N311" s="319">
        <v>1.2207170183749702E-3</v>
      </c>
      <c r="O311" s="313">
        <v>0.9</v>
      </c>
      <c r="P311" s="307">
        <v>1.4285714285714285E-2</v>
      </c>
      <c r="Q311" s="52"/>
      <c r="R311" s="52"/>
      <c r="S311" s="153"/>
      <c r="U311" s="153"/>
      <c r="W311" s="52"/>
      <c r="Y311" s="52"/>
      <c r="AA311" s="52"/>
      <c r="AF311" s="52"/>
    </row>
    <row r="312" spans="1:32" s="44" customFormat="1" ht="25.2" customHeight="1" x14ac:dyDescent="0.25">
      <c r="A312" s="156"/>
      <c r="B312" s="299" t="s">
        <v>330</v>
      </c>
      <c r="C312" s="299" t="s">
        <v>272</v>
      </c>
      <c r="D312" s="304" t="s">
        <v>108</v>
      </c>
      <c r="E312" s="304" t="s">
        <v>197</v>
      </c>
      <c r="F312" s="291">
        <v>44872</v>
      </c>
      <c r="G312" s="291">
        <v>45054</v>
      </c>
      <c r="H312" s="304" t="s">
        <v>198</v>
      </c>
      <c r="I312" s="279">
        <v>50000</v>
      </c>
      <c r="J312" s="279">
        <v>50000</v>
      </c>
      <c r="K312" s="279">
        <v>50376.630000000005</v>
      </c>
      <c r="L312" s="279">
        <v>50000</v>
      </c>
      <c r="M312" s="319">
        <v>0.05</v>
      </c>
      <c r="N312" s="319">
        <v>1.2207170183749702E-3</v>
      </c>
      <c r="O312" s="313">
        <v>0.9</v>
      </c>
      <c r="P312" s="307">
        <v>1.4285714285714285E-2</v>
      </c>
      <c r="Q312" s="52"/>
      <c r="R312" s="52"/>
      <c r="S312" s="153"/>
      <c r="U312" s="153"/>
      <c r="W312" s="52"/>
      <c r="Y312" s="52"/>
      <c r="AA312" s="52"/>
      <c r="AF312" s="52"/>
    </row>
    <row r="313" spans="1:32" s="44" customFormat="1" ht="25.2" customHeight="1" x14ac:dyDescent="0.25">
      <c r="A313" s="156"/>
      <c r="B313" s="299" t="s">
        <v>331</v>
      </c>
      <c r="C313" s="299" t="s">
        <v>272</v>
      </c>
      <c r="D313" s="304" t="s">
        <v>108</v>
      </c>
      <c r="E313" s="304" t="s">
        <v>197</v>
      </c>
      <c r="F313" s="291">
        <v>44872</v>
      </c>
      <c r="G313" s="291">
        <v>45054</v>
      </c>
      <c r="H313" s="304" t="s">
        <v>198</v>
      </c>
      <c r="I313" s="279">
        <v>100000</v>
      </c>
      <c r="J313" s="279">
        <v>100000</v>
      </c>
      <c r="K313" s="279">
        <v>100753.25</v>
      </c>
      <c r="L313" s="279">
        <v>100000</v>
      </c>
      <c r="M313" s="319">
        <v>0.05</v>
      </c>
      <c r="N313" s="319">
        <v>2.4414340367499405E-3</v>
      </c>
      <c r="O313" s="313">
        <v>0.9</v>
      </c>
      <c r="P313" s="307">
        <v>2.8571428571428571E-2</v>
      </c>
      <c r="Q313" s="52"/>
      <c r="R313" s="52"/>
      <c r="S313" s="153"/>
      <c r="U313" s="153"/>
      <c r="W313" s="52"/>
      <c r="Y313" s="52"/>
      <c r="AA313" s="52"/>
      <c r="AF313" s="52"/>
    </row>
    <row r="314" spans="1:32" s="44" customFormat="1" ht="25.2" customHeight="1" x14ac:dyDescent="0.25">
      <c r="A314" s="156"/>
      <c r="B314" s="299" t="s">
        <v>332</v>
      </c>
      <c r="C314" s="299" t="s">
        <v>272</v>
      </c>
      <c r="D314" s="304" t="s">
        <v>108</v>
      </c>
      <c r="E314" s="304" t="s">
        <v>197</v>
      </c>
      <c r="F314" s="291">
        <v>44872</v>
      </c>
      <c r="G314" s="291">
        <v>45054</v>
      </c>
      <c r="H314" s="304" t="s">
        <v>198</v>
      </c>
      <c r="I314" s="279">
        <v>100000</v>
      </c>
      <c r="J314" s="279">
        <v>100000</v>
      </c>
      <c r="K314" s="279">
        <v>100753.25</v>
      </c>
      <c r="L314" s="279">
        <v>100000</v>
      </c>
      <c r="M314" s="319">
        <v>0.05</v>
      </c>
      <c r="N314" s="319">
        <v>2.4414340367499405E-3</v>
      </c>
      <c r="O314" s="313">
        <v>0.9</v>
      </c>
      <c r="P314" s="307">
        <v>2.8571428571428571E-2</v>
      </c>
      <c r="Q314" s="52"/>
      <c r="R314" s="52"/>
      <c r="S314" s="153"/>
      <c r="U314" s="153"/>
      <c r="W314" s="52"/>
      <c r="Y314" s="52"/>
      <c r="AA314" s="52"/>
      <c r="AF314" s="52"/>
    </row>
    <row r="315" spans="1:32" s="44" customFormat="1" ht="25.2" customHeight="1" x14ac:dyDescent="0.25">
      <c r="A315" s="156"/>
      <c r="B315" s="299" t="s">
        <v>333</v>
      </c>
      <c r="C315" s="299" t="s">
        <v>272</v>
      </c>
      <c r="D315" s="304" t="s">
        <v>108</v>
      </c>
      <c r="E315" s="304" t="s">
        <v>197</v>
      </c>
      <c r="F315" s="291">
        <v>44872</v>
      </c>
      <c r="G315" s="291">
        <v>45054</v>
      </c>
      <c r="H315" s="304" t="s">
        <v>198</v>
      </c>
      <c r="I315" s="279">
        <v>100000</v>
      </c>
      <c r="J315" s="279">
        <v>100000</v>
      </c>
      <c r="K315" s="279">
        <v>100753.25</v>
      </c>
      <c r="L315" s="279">
        <v>100000</v>
      </c>
      <c r="M315" s="319">
        <v>0.05</v>
      </c>
      <c r="N315" s="319">
        <v>2.4414340367499405E-3</v>
      </c>
      <c r="O315" s="313">
        <v>0.9</v>
      </c>
      <c r="P315" s="307">
        <v>2.8571428571428571E-2</v>
      </c>
      <c r="Q315" s="52"/>
      <c r="R315" s="52"/>
      <c r="S315" s="153"/>
      <c r="U315" s="153"/>
      <c r="W315" s="52"/>
      <c r="Y315" s="52"/>
      <c r="AA315" s="52"/>
      <c r="AF315" s="52"/>
    </row>
    <row r="316" spans="1:32" s="44" customFormat="1" ht="25.2" customHeight="1" x14ac:dyDescent="0.25">
      <c r="A316" s="156"/>
      <c r="B316" s="450" t="s">
        <v>383</v>
      </c>
      <c r="C316" s="451"/>
      <c r="D316" s="295"/>
      <c r="E316" s="295"/>
      <c r="F316" s="285"/>
      <c r="G316" s="285"/>
      <c r="H316" s="295"/>
      <c r="I316" s="322"/>
      <c r="J316" s="322">
        <f>SUM(J306:J315)</f>
        <v>13960000</v>
      </c>
      <c r="K316" s="322">
        <f>SUM(K306:K315)</f>
        <v>14229372.330000019</v>
      </c>
      <c r="L316" s="322">
        <f>SUM(L306:L315)</f>
        <v>13960000</v>
      </c>
      <c r="M316" s="315"/>
      <c r="N316" s="315"/>
      <c r="O316" s="310"/>
      <c r="P316" s="300"/>
      <c r="Q316" s="52"/>
      <c r="R316" s="52"/>
      <c r="S316" s="153"/>
      <c r="U316" s="153"/>
      <c r="W316" s="52"/>
      <c r="Y316" s="52"/>
      <c r="AA316" s="52"/>
      <c r="AF316" s="52"/>
    </row>
    <row r="317" spans="1:32" s="44" customFormat="1" ht="80.400000000000006" customHeight="1" x14ac:dyDescent="0.25">
      <c r="A317" s="156"/>
      <c r="B317" s="292" t="s">
        <v>32</v>
      </c>
      <c r="C317" s="292" t="s">
        <v>19</v>
      </c>
      <c r="D317" s="292" t="s">
        <v>76</v>
      </c>
      <c r="E317" s="292" t="s">
        <v>94</v>
      </c>
      <c r="F317" s="292" t="s">
        <v>110</v>
      </c>
      <c r="G317" s="292" t="s">
        <v>111</v>
      </c>
      <c r="H317" s="292" t="s">
        <v>77</v>
      </c>
      <c r="I317" s="292" t="s">
        <v>78</v>
      </c>
      <c r="J317" s="292" t="s">
        <v>95</v>
      </c>
      <c r="K317" s="292" t="s">
        <v>96</v>
      </c>
      <c r="L317" s="292" t="s">
        <v>20</v>
      </c>
      <c r="M317" s="292" t="s">
        <v>112</v>
      </c>
      <c r="N317" s="292" t="s">
        <v>153</v>
      </c>
      <c r="O317" s="292" t="s">
        <v>154</v>
      </c>
      <c r="P317" s="282" t="s">
        <v>100</v>
      </c>
      <c r="Q317" s="52"/>
      <c r="R317" s="52"/>
      <c r="S317" s="153"/>
      <c r="U317" s="153"/>
      <c r="W317" s="52"/>
      <c r="Y317" s="52"/>
      <c r="AA317" s="52"/>
      <c r="AF317" s="52"/>
    </row>
    <row r="318" spans="1:32" s="44" customFormat="1" ht="25.2" customHeight="1" x14ac:dyDescent="0.25">
      <c r="A318" s="156"/>
      <c r="B318" s="443" t="s">
        <v>384</v>
      </c>
      <c r="C318" s="444"/>
      <c r="D318" s="292"/>
      <c r="E318" s="292"/>
      <c r="F318" s="292"/>
      <c r="G318" s="292"/>
      <c r="H318" s="292"/>
      <c r="I318" s="292"/>
      <c r="J318" s="308">
        <f>+J316</f>
        <v>13960000</v>
      </c>
      <c r="K318" s="308">
        <f>+K316</f>
        <v>14229372.330000019</v>
      </c>
      <c r="L318" s="308">
        <f>+L316</f>
        <v>13960000</v>
      </c>
      <c r="M318" s="292"/>
      <c r="N318" s="292"/>
      <c r="O318" s="292"/>
      <c r="P318" s="282"/>
      <c r="Q318" s="52"/>
      <c r="R318" s="52"/>
      <c r="S318" s="153"/>
      <c r="U318" s="153"/>
      <c r="W318" s="52"/>
      <c r="Y318" s="52"/>
      <c r="AA318" s="52"/>
      <c r="AF318" s="52"/>
    </row>
    <row r="319" spans="1:32" s="44" customFormat="1" ht="25.2" customHeight="1" x14ac:dyDescent="0.25">
      <c r="A319" s="156"/>
      <c r="B319" s="299" t="s">
        <v>334</v>
      </c>
      <c r="C319" s="299" t="s">
        <v>272</v>
      </c>
      <c r="D319" s="304" t="s">
        <v>108</v>
      </c>
      <c r="E319" s="304" t="s">
        <v>197</v>
      </c>
      <c r="F319" s="291">
        <v>44872</v>
      </c>
      <c r="G319" s="291">
        <v>45054</v>
      </c>
      <c r="H319" s="304" t="s">
        <v>198</v>
      </c>
      <c r="I319" s="279">
        <v>100000</v>
      </c>
      <c r="J319" s="279">
        <v>100000</v>
      </c>
      <c r="K319" s="279">
        <v>100753.25</v>
      </c>
      <c r="L319" s="279">
        <v>100000</v>
      </c>
      <c r="M319" s="319">
        <v>0.05</v>
      </c>
      <c r="N319" s="319">
        <v>2.4414340367499405E-3</v>
      </c>
      <c r="O319" s="313">
        <v>0.9</v>
      </c>
      <c r="P319" s="307">
        <v>2.8571428571428571E-2</v>
      </c>
      <c r="Q319" s="52"/>
      <c r="R319" s="52"/>
      <c r="S319" s="153"/>
      <c r="U319" s="153"/>
      <c r="W319" s="52"/>
      <c r="Y319" s="52"/>
      <c r="AA319" s="52"/>
      <c r="AF319" s="52"/>
    </row>
    <row r="320" spans="1:32" s="44" customFormat="1" ht="25.2" customHeight="1" x14ac:dyDescent="0.25">
      <c r="A320" s="156"/>
      <c r="B320" s="299" t="s">
        <v>335</v>
      </c>
      <c r="C320" s="299" t="s">
        <v>272</v>
      </c>
      <c r="D320" s="304" t="s">
        <v>108</v>
      </c>
      <c r="E320" s="304" t="s">
        <v>197</v>
      </c>
      <c r="F320" s="291">
        <v>44872</v>
      </c>
      <c r="G320" s="291">
        <v>45054</v>
      </c>
      <c r="H320" s="304" t="s">
        <v>198</v>
      </c>
      <c r="I320" s="279">
        <v>100000</v>
      </c>
      <c r="J320" s="279">
        <v>100000</v>
      </c>
      <c r="K320" s="279">
        <v>100753.25</v>
      </c>
      <c r="L320" s="279">
        <v>100000</v>
      </c>
      <c r="M320" s="319">
        <v>0.05</v>
      </c>
      <c r="N320" s="319">
        <v>2.4414340367499405E-3</v>
      </c>
      <c r="O320" s="313">
        <v>0.9</v>
      </c>
      <c r="P320" s="307">
        <v>2.8571428571428571E-2</v>
      </c>
      <c r="Q320" s="52"/>
      <c r="R320" s="52"/>
      <c r="S320" s="153"/>
      <c r="U320" s="153"/>
      <c r="W320" s="52"/>
      <c r="Y320" s="52"/>
      <c r="AA320" s="52"/>
      <c r="AF320" s="52"/>
    </row>
    <row r="321" spans="1:32" s="44" customFormat="1" ht="25.2" customHeight="1" x14ac:dyDescent="0.25">
      <c r="A321" s="156"/>
      <c r="B321" s="299" t="s">
        <v>336</v>
      </c>
      <c r="C321" s="299" t="s">
        <v>272</v>
      </c>
      <c r="D321" s="304" t="s">
        <v>108</v>
      </c>
      <c r="E321" s="304" t="s">
        <v>197</v>
      </c>
      <c r="F321" s="291">
        <v>44872</v>
      </c>
      <c r="G321" s="291">
        <v>45054</v>
      </c>
      <c r="H321" s="304" t="s">
        <v>198</v>
      </c>
      <c r="I321" s="279">
        <v>100000</v>
      </c>
      <c r="J321" s="279">
        <v>100000</v>
      </c>
      <c r="K321" s="279">
        <v>100753.25</v>
      </c>
      <c r="L321" s="279">
        <v>100000</v>
      </c>
      <c r="M321" s="319">
        <v>0.05</v>
      </c>
      <c r="N321" s="319">
        <v>2.4414340367499405E-3</v>
      </c>
      <c r="O321" s="313">
        <v>0.9</v>
      </c>
      <c r="P321" s="307">
        <v>2.8571428571428571E-2</v>
      </c>
      <c r="Q321" s="52"/>
      <c r="R321" s="52"/>
      <c r="S321" s="153"/>
      <c r="U321" s="153"/>
      <c r="W321" s="52"/>
      <c r="Y321" s="52"/>
      <c r="AA321" s="52"/>
      <c r="AF321" s="52"/>
    </row>
    <row r="322" spans="1:32" s="44" customFormat="1" ht="25.2" customHeight="1" x14ac:dyDescent="0.25">
      <c r="A322" s="156"/>
      <c r="B322" s="299" t="s">
        <v>337</v>
      </c>
      <c r="C322" s="299" t="s">
        <v>272</v>
      </c>
      <c r="D322" s="304" t="s">
        <v>108</v>
      </c>
      <c r="E322" s="304" t="s">
        <v>197</v>
      </c>
      <c r="F322" s="291">
        <v>44872</v>
      </c>
      <c r="G322" s="291">
        <v>45054</v>
      </c>
      <c r="H322" s="304" t="s">
        <v>198</v>
      </c>
      <c r="I322" s="279">
        <v>100000</v>
      </c>
      <c r="J322" s="279">
        <v>100000</v>
      </c>
      <c r="K322" s="279">
        <v>100753.25</v>
      </c>
      <c r="L322" s="279">
        <v>100000</v>
      </c>
      <c r="M322" s="319">
        <v>0.05</v>
      </c>
      <c r="N322" s="319">
        <v>2.4414340367499405E-3</v>
      </c>
      <c r="O322" s="313">
        <v>0.9</v>
      </c>
      <c r="P322" s="307">
        <v>2.8571428571428571E-2</v>
      </c>
      <c r="Q322" s="52"/>
      <c r="R322" s="52"/>
      <c r="S322" s="153"/>
      <c r="U322" s="153"/>
      <c r="W322" s="52"/>
      <c r="Y322" s="52"/>
      <c r="AA322" s="52"/>
      <c r="AF322" s="52"/>
    </row>
    <row r="323" spans="1:32" s="44" customFormat="1" ht="25.2" customHeight="1" x14ac:dyDescent="0.25">
      <c r="A323" s="156"/>
      <c r="B323" s="299" t="s">
        <v>212</v>
      </c>
      <c r="C323" s="299" t="s">
        <v>107</v>
      </c>
      <c r="D323" s="304" t="s">
        <v>108</v>
      </c>
      <c r="E323" s="304" t="s">
        <v>197</v>
      </c>
      <c r="F323" s="291">
        <v>44876</v>
      </c>
      <c r="G323" s="291">
        <v>45058</v>
      </c>
      <c r="H323" s="304" t="s">
        <v>198</v>
      </c>
      <c r="I323" s="279">
        <v>501000</v>
      </c>
      <c r="J323" s="279">
        <v>501000</v>
      </c>
      <c r="K323" s="279">
        <v>504500.15</v>
      </c>
      <c r="L323" s="279">
        <v>501000</v>
      </c>
      <c r="M323" s="319">
        <v>0.05</v>
      </c>
      <c r="N323" s="319">
        <v>1.2231584524117201E-2</v>
      </c>
      <c r="O323" s="313">
        <v>0.9</v>
      </c>
      <c r="P323" s="307">
        <v>0.14285714285714285</v>
      </c>
      <c r="Q323" s="52"/>
      <c r="R323" s="52"/>
      <c r="S323" s="153"/>
      <c r="U323" s="153"/>
      <c r="W323" s="52"/>
      <c r="Y323" s="52"/>
      <c r="AA323" s="52"/>
      <c r="AF323" s="52"/>
    </row>
    <row r="324" spans="1:32" s="44" customFormat="1" ht="25.2" customHeight="1" x14ac:dyDescent="0.25">
      <c r="A324" s="156"/>
      <c r="B324" s="299" t="s">
        <v>213</v>
      </c>
      <c r="C324" s="299" t="s">
        <v>107</v>
      </c>
      <c r="D324" s="304" t="s">
        <v>108</v>
      </c>
      <c r="E324" s="304" t="s">
        <v>197</v>
      </c>
      <c r="F324" s="291">
        <v>44876</v>
      </c>
      <c r="G324" s="291">
        <v>45058</v>
      </c>
      <c r="H324" s="304" t="s">
        <v>198</v>
      </c>
      <c r="I324" s="279">
        <v>501000</v>
      </c>
      <c r="J324" s="279">
        <v>501000</v>
      </c>
      <c r="K324" s="279">
        <v>504500.15</v>
      </c>
      <c r="L324" s="279">
        <v>501000</v>
      </c>
      <c r="M324" s="319">
        <v>0.05</v>
      </c>
      <c r="N324" s="319">
        <v>1.2231584524117201E-2</v>
      </c>
      <c r="O324" s="313">
        <v>0.9</v>
      </c>
      <c r="P324" s="307">
        <v>0.14285714285714285</v>
      </c>
      <c r="Q324" s="52"/>
      <c r="R324" s="52"/>
      <c r="S324" s="153"/>
      <c r="U324" s="153"/>
      <c r="W324" s="52"/>
      <c r="Y324" s="52"/>
      <c r="AA324" s="52"/>
      <c r="AF324" s="52"/>
    </row>
    <row r="325" spans="1:32" s="44" customFormat="1" ht="25.2" customHeight="1" x14ac:dyDescent="0.25">
      <c r="A325" s="156"/>
      <c r="B325" s="299" t="s">
        <v>273</v>
      </c>
      <c r="C325" s="299" t="s">
        <v>260</v>
      </c>
      <c r="D325" s="304" t="s">
        <v>108</v>
      </c>
      <c r="E325" s="304" t="s">
        <v>197</v>
      </c>
      <c r="F325" s="291">
        <v>44876</v>
      </c>
      <c r="G325" s="291">
        <v>45058</v>
      </c>
      <c r="H325" s="304" t="s">
        <v>198</v>
      </c>
      <c r="I325" s="279">
        <v>300000</v>
      </c>
      <c r="J325" s="279">
        <v>300000</v>
      </c>
      <c r="K325" s="279">
        <v>302095.35000000003</v>
      </c>
      <c r="L325" s="279">
        <v>300000</v>
      </c>
      <c r="M325" s="319">
        <v>0.05</v>
      </c>
      <c r="N325" s="319">
        <v>7.324302110249821E-3</v>
      </c>
      <c r="O325" s="313">
        <v>0.9</v>
      </c>
      <c r="P325" s="307">
        <v>0.23076923076923078</v>
      </c>
      <c r="Q325" s="52"/>
      <c r="R325" s="52"/>
      <c r="S325" s="153"/>
      <c r="U325" s="153"/>
      <c r="W325" s="52"/>
      <c r="Y325" s="52"/>
      <c r="AA325" s="52"/>
      <c r="AF325" s="52"/>
    </row>
    <row r="326" spans="1:32" s="44" customFormat="1" ht="25.2" customHeight="1" x14ac:dyDescent="0.25">
      <c r="A326" s="156"/>
      <c r="B326" s="299" t="s">
        <v>339</v>
      </c>
      <c r="C326" s="299" t="s">
        <v>340</v>
      </c>
      <c r="D326" s="304" t="s">
        <v>109</v>
      </c>
      <c r="E326" s="304" t="s">
        <v>197</v>
      </c>
      <c r="F326" s="291">
        <v>44883</v>
      </c>
      <c r="G326" s="291">
        <v>45065</v>
      </c>
      <c r="H326" s="304" t="s">
        <v>198</v>
      </c>
      <c r="I326" s="279">
        <v>11000</v>
      </c>
      <c r="J326" s="279">
        <v>11000</v>
      </c>
      <c r="K326" s="279">
        <v>11065.87</v>
      </c>
      <c r="L326" s="279">
        <v>11000</v>
      </c>
      <c r="M326" s="319">
        <v>0.05</v>
      </c>
      <c r="N326" s="319">
        <v>2.6855774404249347E-4</v>
      </c>
      <c r="O326" s="313">
        <v>0.7</v>
      </c>
      <c r="P326" s="307">
        <v>0.384435264596308</v>
      </c>
      <c r="Q326" s="52"/>
      <c r="R326" s="52"/>
      <c r="S326" s="153"/>
      <c r="U326" s="153"/>
      <c r="W326" s="52"/>
      <c r="Y326" s="52"/>
      <c r="AA326" s="52"/>
      <c r="AF326" s="52"/>
    </row>
    <row r="327" spans="1:32" s="320" customFormat="1" ht="25.2" customHeight="1" x14ac:dyDescent="0.25">
      <c r="A327" s="302"/>
      <c r="B327" s="445" t="s">
        <v>383</v>
      </c>
      <c r="C327" s="446"/>
      <c r="D327" s="286"/>
      <c r="E327" s="286"/>
      <c r="F327" s="323"/>
      <c r="G327" s="323"/>
      <c r="H327" s="286"/>
      <c r="I327" s="316"/>
      <c r="J327" s="316">
        <f>SUM(J318:J326)</f>
        <v>15673000</v>
      </c>
      <c r="K327" s="316">
        <f>SUM(K318:K326)</f>
        <v>15954546.850000018</v>
      </c>
      <c r="L327" s="316">
        <f>SUM(L318:L326)</f>
        <v>15673000</v>
      </c>
      <c r="M327" s="311"/>
      <c r="N327" s="311"/>
      <c r="O327" s="301"/>
      <c r="P327" s="305"/>
      <c r="Q327" s="293"/>
      <c r="R327" s="293"/>
      <c r="S327" s="283"/>
      <c r="U327" s="283"/>
      <c r="W327" s="293"/>
      <c r="Y327" s="293"/>
      <c r="AA327" s="293"/>
      <c r="AF327" s="293"/>
    </row>
    <row r="328" spans="1:32" s="44" customFormat="1" ht="80.400000000000006" customHeight="1" x14ac:dyDescent="0.25">
      <c r="A328" s="156"/>
      <c r="B328" s="292" t="s">
        <v>32</v>
      </c>
      <c r="C328" s="292" t="s">
        <v>19</v>
      </c>
      <c r="D328" s="292" t="s">
        <v>76</v>
      </c>
      <c r="E328" s="292" t="s">
        <v>94</v>
      </c>
      <c r="F328" s="292" t="s">
        <v>110</v>
      </c>
      <c r="G328" s="292" t="s">
        <v>111</v>
      </c>
      <c r="H328" s="292" t="s">
        <v>77</v>
      </c>
      <c r="I328" s="292" t="s">
        <v>78</v>
      </c>
      <c r="J328" s="292" t="s">
        <v>95</v>
      </c>
      <c r="K328" s="292" t="s">
        <v>96</v>
      </c>
      <c r="L328" s="292" t="s">
        <v>20</v>
      </c>
      <c r="M328" s="292" t="s">
        <v>112</v>
      </c>
      <c r="N328" s="292" t="s">
        <v>153</v>
      </c>
      <c r="O328" s="292" t="s">
        <v>154</v>
      </c>
      <c r="P328" s="282" t="s">
        <v>100</v>
      </c>
      <c r="Q328" s="52"/>
      <c r="R328" s="52"/>
      <c r="S328" s="153"/>
      <c r="U328" s="153"/>
      <c r="W328" s="52"/>
      <c r="Y328" s="52"/>
      <c r="AA328" s="52"/>
      <c r="AF328" s="52"/>
    </row>
    <row r="329" spans="1:32" s="44" customFormat="1" ht="25.2" customHeight="1" x14ac:dyDescent="0.25">
      <c r="A329" s="156"/>
      <c r="B329" s="443" t="s">
        <v>384</v>
      </c>
      <c r="C329" s="444"/>
      <c r="D329" s="292"/>
      <c r="E329" s="292"/>
      <c r="F329" s="292"/>
      <c r="G329" s="292"/>
      <c r="H329" s="292"/>
      <c r="I329" s="292"/>
      <c r="J329" s="308">
        <f>+J327</f>
        <v>15673000</v>
      </c>
      <c r="K329" s="308">
        <f>+K327</f>
        <v>15954546.850000018</v>
      </c>
      <c r="L329" s="308">
        <f>+L327</f>
        <v>15673000</v>
      </c>
      <c r="M329" s="292"/>
      <c r="N329" s="292"/>
      <c r="O329" s="292"/>
      <c r="P329" s="282"/>
      <c r="Q329" s="52"/>
      <c r="R329" s="52"/>
      <c r="S329" s="153"/>
      <c r="U329" s="153"/>
      <c r="W329" s="52"/>
      <c r="Y329" s="52"/>
      <c r="AA329" s="52"/>
      <c r="AF329" s="52"/>
    </row>
    <row r="330" spans="1:32" s="44" customFormat="1" ht="25.2" customHeight="1" x14ac:dyDescent="0.25">
      <c r="A330" s="156"/>
      <c r="B330" s="299" t="s">
        <v>338</v>
      </c>
      <c r="C330" s="299" t="s">
        <v>278</v>
      </c>
      <c r="D330" s="304" t="s">
        <v>109</v>
      </c>
      <c r="E330" s="304" t="s">
        <v>197</v>
      </c>
      <c r="F330" s="291">
        <v>44883</v>
      </c>
      <c r="G330" s="291">
        <v>45065</v>
      </c>
      <c r="H330" s="304" t="s">
        <v>198</v>
      </c>
      <c r="I330" s="279">
        <v>83000</v>
      </c>
      <c r="J330" s="279">
        <v>83000</v>
      </c>
      <c r="K330" s="279">
        <v>83500.260000000009</v>
      </c>
      <c r="L330" s="279">
        <v>83000</v>
      </c>
      <c r="M330" s="319">
        <v>0.05</v>
      </c>
      <c r="N330" s="319">
        <v>2.0263902505024507E-3</v>
      </c>
      <c r="O330" s="313">
        <v>0.7</v>
      </c>
      <c r="P330" s="307">
        <v>2.9727793696275071E-2</v>
      </c>
      <c r="Q330" s="52"/>
      <c r="R330" s="52"/>
      <c r="S330" s="153"/>
      <c r="U330" s="153"/>
      <c r="W330" s="52"/>
      <c r="Y330" s="52"/>
      <c r="AA330" s="52"/>
      <c r="AF330" s="52"/>
    </row>
    <row r="331" spans="1:32" s="44" customFormat="1" ht="25.2" customHeight="1" x14ac:dyDescent="0.25">
      <c r="A331" s="156"/>
      <c r="B331" s="299" t="s">
        <v>341</v>
      </c>
      <c r="C331" s="299" t="s">
        <v>102</v>
      </c>
      <c r="D331" s="304" t="s">
        <v>108</v>
      </c>
      <c r="E331" s="304" t="s">
        <v>197</v>
      </c>
      <c r="F331" s="291">
        <v>44887</v>
      </c>
      <c r="G331" s="291">
        <v>44949</v>
      </c>
      <c r="H331" s="304" t="s">
        <v>198</v>
      </c>
      <c r="I331" s="279">
        <v>40000</v>
      </c>
      <c r="J331" s="279">
        <v>38864.31</v>
      </c>
      <c r="K331" s="279">
        <v>39056</v>
      </c>
      <c r="L331" s="279">
        <v>40000</v>
      </c>
      <c r="M331" s="319">
        <v>4.4999999999999998E-2</v>
      </c>
      <c r="N331" s="319">
        <v>9.7657361469997614E-4</v>
      </c>
      <c r="O331" s="313">
        <v>0.9</v>
      </c>
      <c r="P331" s="307">
        <v>0.35517876094742701</v>
      </c>
      <c r="Q331" s="52"/>
      <c r="R331" s="52"/>
      <c r="S331" s="153"/>
      <c r="U331" s="153"/>
      <c r="W331" s="52"/>
      <c r="Y331" s="52"/>
      <c r="AA331" s="52"/>
      <c r="AF331" s="52"/>
    </row>
    <row r="332" spans="1:32" s="44" customFormat="1" ht="25.2" customHeight="1" x14ac:dyDescent="0.25">
      <c r="A332" s="156"/>
      <c r="B332" s="299" t="s">
        <v>182</v>
      </c>
      <c r="C332" s="299" t="s">
        <v>103</v>
      </c>
      <c r="D332" s="304" t="s">
        <v>108</v>
      </c>
      <c r="E332" s="304" t="s">
        <v>197</v>
      </c>
      <c r="F332" s="291">
        <v>44894</v>
      </c>
      <c r="G332" s="291">
        <v>45076</v>
      </c>
      <c r="H332" s="304" t="s">
        <v>198</v>
      </c>
      <c r="I332" s="279">
        <v>500000</v>
      </c>
      <c r="J332" s="279">
        <v>500000</v>
      </c>
      <c r="K332" s="279">
        <v>502260.74</v>
      </c>
      <c r="L332" s="279">
        <v>500000</v>
      </c>
      <c r="M332" s="319">
        <v>0.05</v>
      </c>
      <c r="N332" s="319">
        <v>1.2207170183749701E-2</v>
      </c>
      <c r="O332" s="313">
        <v>0.9</v>
      </c>
      <c r="P332" s="307">
        <v>0.2788622420524261</v>
      </c>
      <c r="Q332" s="52"/>
      <c r="R332" s="52"/>
      <c r="S332" s="153"/>
      <c r="U332" s="153"/>
      <c r="W332" s="52"/>
      <c r="Y332" s="52"/>
      <c r="AA332" s="52"/>
      <c r="AF332" s="52"/>
    </row>
    <row r="333" spans="1:32" s="44" customFormat="1" ht="25.2" customHeight="1" x14ac:dyDescent="0.25">
      <c r="A333" s="156"/>
      <c r="B333" s="299" t="s">
        <v>203</v>
      </c>
      <c r="C333" s="299" t="s">
        <v>278</v>
      </c>
      <c r="D333" s="304" t="s">
        <v>109</v>
      </c>
      <c r="E333" s="304" t="s">
        <v>197</v>
      </c>
      <c r="F333" s="291">
        <v>44895</v>
      </c>
      <c r="G333" s="291">
        <v>45077</v>
      </c>
      <c r="H333" s="304" t="s">
        <v>198</v>
      </c>
      <c r="I333" s="279">
        <v>1700000</v>
      </c>
      <c r="J333" s="279">
        <v>1700000</v>
      </c>
      <c r="K333" s="279">
        <v>1707451.56</v>
      </c>
      <c r="L333" s="279">
        <v>1700000</v>
      </c>
      <c r="M333" s="319">
        <v>0.05</v>
      </c>
      <c r="N333" s="319">
        <v>4.1504378624748983E-2</v>
      </c>
      <c r="O333" s="313">
        <v>0.7</v>
      </c>
      <c r="P333" s="307">
        <v>0.60888252148997135</v>
      </c>
      <c r="Q333" s="52"/>
      <c r="R333" s="52"/>
      <c r="S333" s="153"/>
      <c r="U333" s="153"/>
      <c r="W333" s="52"/>
      <c r="Y333" s="52"/>
      <c r="AA333" s="52"/>
      <c r="AF333" s="52"/>
    </row>
    <row r="334" spans="1:32" s="44" customFormat="1" ht="25.2" customHeight="1" x14ac:dyDescent="0.25">
      <c r="A334" s="156"/>
      <c r="B334" s="299" t="s">
        <v>181</v>
      </c>
      <c r="C334" s="299" t="s">
        <v>103</v>
      </c>
      <c r="D334" s="304" t="s">
        <v>108</v>
      </c>
      <c r="E334" s="304" t="s">
        <v>197</v>
      </c>
      <c r="F334" s="291">
        <v>44897</v>
      </c>
      <c r="G334" s="291">
        <v>45079</v>
      </c>
      <c r="H334" s="304" t="s">
        <v>198</v>
      </c>
      <c r="I334" s="279">
        <v>500000</v>
      </c>
      <c r="J334" s="279">
        <v>500000</v>
      </c>
      <c r="K334" s="279">
        <v>502055.27</v>
      </c>
      <c r="L334" s="279">
        <v>500000</v>
      </c>
      <c r="M334" s="319">
        <v>0.05</v>
      </c>
      <c r="N334" s="319">
        <v>1.2207170183749701E-2</v>
      </c>
      <c r="O334" s="313">
        <v>0.9</v>
      </c>
      <c r="P334" s="307">
        <v>0.2788622420524261</v>
      </c>
      <c r="Q334" s="52"/>
      <c r="R334" s="52"/>
      <c r="S334" s="153"/>
      <c r="U334" s="153"/>
      <c r="W334" s="52"/>
      <c r="Y334" s="52"/>
      <c r="AA334" s="52"/>
      <c r="AF334" s="52"/>
    </row>
    <row r="335" spans="1:32" s="44" customFormat="1" ht="25.2" customHeight="1" x14ac:dyDescent="0.25">
      <c r="A335" s="156"/>
      <c r="B335" s="299" t="s">
        <v>338</v>
      </c>
      <c r="C335" s="299" t="s">
        <v>278</v>
      </c>
      <c r="D335" s="304" t="s">
        <v>109</v>
      </c>
      <c r="E335" s="304" t="s">
        <v>197</v>
      </c>
      <c r="F335" s="291">
        <v>44897</v>
      </c>
      <c r="G335" s="291">
        <v>45079</v>
      </c>
      <c r="H335" s="304" t="s">
        <v>198</v>
      </c>
      <c r="I335" s="279">
        <v>409000</v>
      </c>
      <c r="J335" s="279">
        <v>409000</v>
      </c>
      <c r="K335" s="279">
        <v>410680.43</v>
      </c>
      <c r="L335" s="279">
        <v>409000</v>
      </c>
      <c r="M335" s="319">
        <v>0.05</v>
      </c>
      <c r="N335" s="319">
        <v>9.9854652103072566E-3</v>
      </c>
      <c r="O335" s="313">
        <v>0.7</v>
      </c>
      <c r="P335" s="307">
        <v>0.14648997134670488</v>
      </c>
      <c r="Q335" s="52"/>
      <c r="R335" s="52"/>
      <c r="S335" s="153"/>
      <c r="U335" s="153"/>
      <c r="W335" s="52"/>
      <c r="Y335" s="52"/>
      <c r="AA335" s="52"/>
      <c r="AF335" s="52"/>
    </row>
    <row r="336" spans="1:32" s="44" customFormat="1" ht="25.2" customHeight="1" x14ac:dyDescent="0.25">
      <c r="A336" s="156"/>
      <c r="B336" s="299" t="s">
        <v>339</v>
      </c>
      <c r="C336" s="299" t="s">
        <v>340</v>
      </c>
      <c r="D336" s="304" t="s">
        <v>109</v>
      </c>
      <c r="E336" s="304" t="s">
        <v>197</v>
      </c>
      <c r="F336" s="291">
        <v>44900</v>
      </c>
      <c r="G336" s="291">
        <v>44978</v>
      </c>
      <c r="H336" s="304" t="s">
        <v>198</v>
      </c>
      <c r="I336" s="279">
        <v>19000</v>
      </c>
      <c r="J336" s="279">
        <v>17613.400000000001</v>
      </c>
      <c r="K336" s="279">
        <v>17672.11</v>
      </c>
      <c r="L336" s="279">
        <v>19000</v>
      </c>
      <c r="M336" s="319">
        <v>4.4999999999999998E-2</v>
      </c>
      <c r="N336" s="319">
        <v>4.638724669824887E-4</v>
      </c>
      <c r="O336" s="313">
        <v>0.7</v>
      </c>
      <c r="P336" s="307">
        <v>0.61556473540369194</v>
      </c>
      <c r="Q336" s="52"/>
      <c r="R336" s="52"/>
      <c r="S336" s="153"/>
      <c r="U336" s="153"/>
      <c r="W336" s="52"/>
      <c r="Y336" s="52"/>
      <c r="AA336" s="52"/>
      <c r="AF336" s="52"/>
    </row>
    <row r="337" spans="1:32" s="44" customFormat="1" ht="25.2" customHeight="1" x14ac:dyDescent="0.25">
      <c r="A337" s="156"/>
      <c r="B337" s="299" t="s">
        <v>347</v>
      </c>
      <c r="C337" s="299" t="s">
        <v>348</v>
      </c>
      <c r="D337" s="304" t="s">
        <v>109</v>
      </c>
      <c r="E337" s="304" t="s">
        <v>197</v>
      </c>
      <c r="F337" s="291">
        <v>44900</v>
      </c>
      <c r="G337" s="291">
        <v>44985</v>
      </c>
      <c r="H337" s="304" t="s">
        <v>198</v>
      </c>
      <c r="I337" s="279">
        <v>25000</v>
      </c>
      <c r="J337" s="279">
        <v>23643.45</v>
      </c>
      <c r="K337" s="279">
        <v>23722.440000000002</v>
      </c>
      <c r="L337" s="279">
        <v>25000</v>
      </c>
      <c r="M337" s="319">
        <v>4.4999999999999998E-2</v>
      </c>
      <c r="N337" s="319">
        <v>6.1035850918748512E-4</v>
      </c>
      <c r="O337" s="313">
        <v>0.7</v>
      </c>
      <c r="P337" s="307">
        <v>1</v>
      </c>
      <c r="Q337" s="52"/>
      <c r="R337" s="52"/>
      <c r="S337" s="153"/>
      <c r="U337" s="153"/>
      <c r="W337" s="52"/>
      <c r="Y337" s="52"/>
      <c r="AA337" s="52"/>
      <c r="AF337" s="52"/>
    </row>
    <row r="338" spans="1:32" s="44" customFormat="1" ht="25.2" customHeight="1" x14ac:dyDescent="0.25">
      <c r="A338" s="156"/>
      <c r="B338" s="445" t="s">
        <v>383</v>
      </c>
      <c r="C338" s="446"/>
      <c r="D338" s="286"/>
      <c r="E338" s="286"/>
      <c r="F338" s="323"/>
      <c r="G338" s="323"/>
      <c r="H338" s="286"/>
      <c r="I338" s="316"/>
      <c r="J338" s="316">
        <f>SUM(J329:J337)</f>
        <v>18945121.16</v>
      </c>
      <c r="K338" s="316">
        <f>SUM(K329:K337)</f>
        <v>19240945.660000019</v>
      </c>
      <c r="L338" s="316">
        <f>SUM(L329:L337)</f>
        <v>18949000</v>
      </c>
      <c r="M338" s="311"/>
      <c r="N338" s="311"/>
      <c r="O338" s="301"/>
      <c r="P338" s="305"/>
      <c r="Q338" s="52"/>
      <c r="R338" s="52"/>
      <c r="S338" s="153"/>
      <c r="U338" s="153"/>
      <c r="W338" s="52"/>
      <c r="Y338" s="52"/>
      <c r="AA338" s="52"/>
      <c r="AF338" s="52"/>
    </row>
    <row r="339" spans="1:32" s="44" customFormat="1" ht="80.400000000000006" customHeight="1" x14ac:dyDescent="0.25">
      <c r="A339" s="156"/>
      <c r="B339" s="292" t="s">
        <v>32</v>
      </c>
      <c r="C339" s="292" t="s">
        <v>19</v>
      </c>
      <c r="D339" s="292" t="s">
        <v>76</v>
      </c>
      <c r="E339" s="292" t="s">
        <v>94</v>
      </c>
      <c r="F339" s="292" t="s">
        <v>110</v>
      </c>
      <c r="G339" s="292" t="s">
        <v>111</v>
      </c>
      <c r="H339" s="292" t="s">
        <v>77</v>
      </c>
      <c r="I339" s="292" t="s">
        <v>78</v>
      </c>
      <c r="J339" s="292" t="s">
        <v>95</v>
      </c>
      <c r="K339" s="292" t="s">
        <v>96</v>
      </c>
      <c r="L339" s="292" t="s">
        <v>20</v>
      </c>
      <c r="M339" s="292" t="s">
        <v>112</v>
      </c>
      <c r="N339" s="292" t="s">
        <v>153</v>
      </c>
      <c r="O339" s="292" t="s">
        <v>154</v>
      </c>
      <c r="P339" s="282" t="s">
        <v>100</v>
      </c>
      <c r="Q339" s="52"/>
      <c r="R339" s="52"/>
      <c r="S339" s="153"/>
      <c r="U339" s="153"/>
      <c r="W339" s="52"/>
      <c r="Y339" s="52"/>
      <c r="AA339" s="52"/>
      <c r="AF339" s="52"/>
    </row>
    <row r="340" spans="1:32" s="44" customFormat="1" ht="25.2" customHeight="1" x14ac:dyDescent="0.25">
      <c r="A340" s="156"/>
      <c r="B340" s="443" t="s">
        <v>384</v>
      </c>
      <c r="C340" s="444"/>
      <c r="D340" s="292"/>
      <c r="E340" s="292"/>
      <c r="F340" s="292"/>
      <c r="G340" s="292"/>
      <c r="H340" s="292"/>
      <c r="I340" s="292"/>
      <c r="J340" s="308">
        <f>+J338</f>
        <v>18945121.16</v>
      </c>
      <c r="K340" s="308">
        <f>+K338</f>
        <v>19240945.660000019</v>
      </c>
      <c r="L340" s="308">
        <f>+L338</f>
        <v>18949000</v>
      </c>
      <c r="M340" s="292"/>
      <c r="N340" s="292"/>
      <c r="O340" s="292"/>
      <c r="P340" s="282"/>
      <c r="Q340" s="52"/>
      <c r="R340" s="52"/>
      <c r="S340" s="153"/>
      <c r="U340" s="153"/>
      <c r="W340" s="52"/>
      <c r="Y340" s="52"/>
      <c r="AA340" s="52"/>
      <c r="AF340" s="52"/>
    </row>
    <row r="341" spans="1:32" s="44" customFormat="1" ht="25.2" customHeight="1" x14ac:dyDescent="0.25">
      <c r="A341" s="156"/>
      <c r="B341" s="299" t="s">
        <v>183</v>
      </c>
      <c r="C341" s="299" t="s">
        <v>103</v>
      </c>
      <c r="D341" s="304" t="s">
        <v>108</v>
      </c>
      <c r="E341" s="304" t="s">
        <v>197</v>
      </c>
      <c r="F341" s="291">
        <v>44907</v>
      </c>
      <c r="G341" s="291">
        <v>45089</v>
      </c>
      <c r="H341" s="304" t="s">
        <v>198</v>
      </c>
      <c r="I341" s="279">
        <v>500000</v>
      </c>
      <c r="J341" s="279">
        <v>500000</v>
      </c>
      <c r="K341" s="279">
        <v>501370.37</v>
      </c>
      <c r="L341" s="279">
        <v>500000</v>
      </c>
      <c r="M341" s="319">
        <v>0.05</v>
      </c>
      <c r="N341" s="319">
        <v>1.2207170183749701E-2</v>
      </c>
      <c r="O341" s="313">
        <v>0.9</v>
      </c>
      <c r="P341" s="307">
        <v>0.2788622420524261</v>
      </c>
      <c r="Q341" s="52"/>
      <c r="R341" s="52"/>
      <c r="S341" s="153"/>
      <c r="U341" s="153"/>
      <c r="W341" s="52"/>
      <c r="Y341" s="52"/>
      <c r="AA341" s="52"/>
      <c r="AF341" s="52"/>
    </row>
    <row r="342" spans="1:32" s="44" customFormat="1" ht="25.2" customHeight="1" x14ac:dyDescent="0.25">
      <c r="A342" s="156"/>
      <c r="B342" s="299" t="s">
        <v>104</v>
      </c>
      <c r="C342" s="299" t="s">
        <v>103</v>
      </c>
      <c r="D342" s="304" t="s">
        <v>108</v>
      </c>
      <c r="E342" s="304" t="s">
        <v>197</v>
      </c>
      <c r="F342" s="291">
        <v>44907</v>
      </c>
      <c r="G342" s="291">
        <v>45089</v>
      </c>
      <c r="H342" s="304" t="s">
        <v>198</v>
      </c>
      <c r="I342" s="279">
        <v>43000</v>
      </c>
      <c r="J342" s="279">
        <v>43000</v>
      </c>
      <c r="K342" s="279">
        <v>43117.87</v>
      </c>
      <c r="L342" s="279">
        <v>43000</v>
      </c>
      <c r="M342" s="319">
        <v>0.05</v>
      </c>
      <c r="N342" s="319">
        <v>1.0498166358024743E-3</v>
      </c>
      <c r="O342" s="313">
        <v>0.9</v>
      </c>
      <c r="P342" s="307">
        <v>2.3982152816508645E-2</v>
      </c>
      <c r="Q342" s="52"/>
      <c r="R342" s="52"/>
      <c r="S342" s="153"/>
      <c r="U342" s="153"/>
      <c r="W342" s="52"/>
      <c r="Y342" s="52"/>
      <c r="AA342" s="52"/>
      <c r="AF342" s="52"/>
    </row>
    <row r="343" spans="1:32" s="44" customFormat="1" ht="25.2" customHeight="1" x14ac:dyDescent="0.25">
      <c r="A343" s="156"/>
      <c r="B343" s="299" t="s">
        <v>194</v>
      </c>
      <c r="C343" s="299" t="s">
        <v>195</v>
      </c>
      <c r="D343" s="304" t="s">
        <v>108</v>
      </c>
      <c r="E343" s="304" t="s">
        <v>197</v>
      </c>
      <c r="F343" s="291">
        <v>44909</v>
      </c>
      <c r="G343" s="291">
        <v>45091</v>
      </c>
      <c r="H343" s="304" t="s">
        <v>198</v>
      </c>
      <c r="I343" s="279">
        <v>336000</v>
      </c>
      <c r="J343" s="279">
        <v>336000</v>
      </c>
      <c r="K343" s="279">
        <v>336828.07</v>
      </c>
      <c r="L343" s="279">
        <v>336000</v>
      </c>
      <c r="M343" s="319">
        <v>0.05</v>
      </c>
      <c r="N343" s="319">
        <v>8.2032183634798E-3</v>
      </c>
      <c r="O343" s="313">
        <v>0.9</v>
      </c>
      <c r="P343" s="307">
        <v>0.25</v>
      </c>
      <c r="Q343" s="52"/>
      <c r="R343" s="52"/>
      <c r="S343" s="153"/>
      <c r="U343" s="153"/>
      <c r="W343" s="52"/>
      <c r="Y343" s="52"/>
      <c r="AA343" s="52"/>
      <c r="AF343" s="52"/>
    </row>
    <row r="344" spans="1:32" s="44" customFormat="1" ht="25.2" customHeight="1" x14ac:dyDescent="0.25">
      <c r="A344" s="156"/>
      <c r="B344" s="299" t="s">
        <v>23</v>
      </c>
      <c r="C344" s="299" t="s">
        <v>98</v>
      </c>
      <c r="D344" s="304" t="s">
        <v>108</v>
      </c>
      <c r="E344" s="304" t="s">
        <v>197</v>
      </c>
      <c r="F344" s="291">
        <v>44910</v>
      </c>
      <c r="G344" s="291">
        <v>44938</v>
      </c>
      <c r="H344" s="304" t="s">
        <v>198</v>
      </c>
      <c r="I344" s="279">
        <v>60000</v>
      </c>
      <c r="J344" s="279">
        <v>58200</v>
      </c>
      <c r="K344" s="279">
        <v>58321.93</v>
      </c>
      <c r="L344" s="279">
        <v>60000</v>
      </c>
      <c r="M344" s="319">
        <v>4.4999999999999998E-2</v>
      </c>
      <c r="N344" s="319">
        <v>1.4648604220499643E-3</v>
      </c>
      <c r="O344" s="313">
        <v>0.9</v>
      </c>
      <c r="P344" s="307">
        <v>1.2439556669709129E-2</v>
      </c>
      <c r="Q344" s="52"/>
      <c r="R344" s="52"/>
      <c r="S344" s="153"/>
      <c r="U344" s="153"/>
      <c r="W344" s="52"/>
      <c r="Y344" s="52"/>
      <c r="AA344" s="52"/>
      <c r="AF344" s="52"/>
    </row>
    <row r="345" spans="1:32" s="44" customFormat="1" ht="25.2" customHeight="1" x14ac:dyDescent="0.25">
      <c r="A345" s="156"/>
      <c r="B345" s="299" t="s">
        <v>233</v>
      </c>
      <c r="C345" s="299" t="s">
        <v>97</v>
      </c>
      <c r="D345" s="304" t="s">
        <v>108</v>
      </c>
      <c r="E345" s="304" t="s">
        <v>197</v>
      </c>
      <c r="F345" s="291">
        <v>44911</v>
      </c>
      <c r="G345" s="291">
        <v>45093</v>
      </c>
      <c r="H345" s="304" t="s">
        <v>198</v>
      </c>
      <c r="I345" s="279">
        <v>200000</v>
      </c>
      <c r="J345" s="279">
        <v>200000</v>
      </c>
      <c r="K345" s="279">
        <v>200437.9</v>
      </c>
      <c r="L345" s="279">
        <v>200000</v>
      </c>
      <c r="M345" s="319">
        <v>0.05</v>
      </c>
      <c r="N345" s="319">
        <v>4.8828680734998809E-3</v>
      </c>
      <c r="O345" s="313">
        <v>0.9</v>
      </c>
      <c r="P345" s="307">
        <v>6.25E-2</v>
      </c>
      <c r="Q345" s="52"/>
      <c r="R345" s="52"/>
      <c r="S345" s="153"/>
      <c r="U345" s="153"/>
      <c r="W345" s="52"/>
      <c r="Y345" s="52"/>
      <c r="AA345" s="52"/>
      <c r="AF345" s="52"/>
    </row>
    <row r="346" spans="1:32" s="44" customFormat="1" ht="25.2" customHeight="1" x14ac:dyDescent="0.25">
      <c r="A346" s="156"/>
      <c r="B346" s="299" t="s">
        <v>234</v>
      </c>
      <c r="C346" s="299" t="s">
        <v>97</v>
      </c>
      <c r="D346" s="304" t="s">
        <v>108</v>
      </c>
      <c r="E346" s="304" t="s">
        <v>197</v>
      </c>
      <c r="F346" s="291">
        <v>44911</v>
      </c>
      <c r="G346" s="291">
        <v>45093</v>
      </c>
      <c r="H346" s="304" t="s">
        <v>198</v>
      </c>
      <c r="I346" s="279">
        <v>200000</v>
      </c>
      <c r="J346" s="279">
        <v>200000</v>
      </c>
      <c r="K346" s="279">
        <v>200437.9</v>
      </c>
      <c r="L346" s="279">
        <v>200000</v>
      </c>
      <c r="M346" s="319">
        <v>0.05</v>
      </c>
      <c r="N346" s="319">
        <v>4.8828680734998809E-3</v>
      </c>
      <c r="O346" s="313">
        <v>0.9</v>
      </c>
      <c r="P346" s="307">
        <v>6.25E-2</v>
      </c>
      <c r="Q346" s="52"/>
      <c r="R346" s="52"/>
      <c r="S346" s="153"/>
      <c r="U346" s="153"/>
      <c r="W346" s="52"/>
      <c r="Y346" s="52"/>
      <c r="AA346" s="52"/>
      <c r="AF346" s="52"/>
    </row>
    <row r="347" spans="1:32" s="44" customFormat="1" ht="25.2" customHeight="1" x14ac:dyDescent="0.25">
      <c r="A347" s="156"/>
      <c r="B347" s="299" t="s">
        <v>235</v>
      </c>
      <c r="C347" s="299" t="s">
        <v>97</v>
      </c>
      <c r="D347" s="304" t="s">
        <v>108</v>
      </c>
      <c r="E347" s="304" t="s">
        <v>197</v>
      </c>
      <c r="F347" s="291">
        <v>44911</v>
      </c>
      <c r="G347" s="291">
        <v>45093</v>
      </c>
      <c r="H347" s="304" t="s">
        <v>198</v>
      </c>
      <c r="I347" s="279">
        <v>200000</v>
      </c>
      <c r="J347" s="279">
        <v>200000</v>
      </c>
      <c r="K347" s="279">
        <v>200437.9</v>
      </c>
      <c r="L347" s="279">
        <v>200000</v>
      </c>
      <c r="M347" s="319">
        <v>0.05</v>
      </c>
      <c r="N347" s="319">
        <v>4.8828680734998809E-3</v>
      </c>
      <c r="O347" s="313">
        <v>0.9</v>
      </c>
      <c r="P347" s="307">
        <v>6.25E-2</v>
      </c>
      <c r="Q347" s="52"/>
      <c r="R347" s="52"/>
      <c r="S347" s="153"/>
      <c r="U347" s="153"/>
      <c r="W347" s="52"/>
      <c r="Y347" s="52"/>
      <c r="AA347" s="52"/>
      <c r="AF347" s="52"/>
    </row>
    <row r="348" spans="1:32" s="44" customFormat="1" ht="25.2" customHeight="1" x14ac:dyDescent="0.25">
      <c r="A348" s="156"/>
      <c r="B348" s="299" t="s">
        <v>236</v>
      </c>
      <c r="C348" s="299" t="s">
        <v>97</v>
      </c>
      <c r="D348" s="304" t="s">
        <v>108</v>
      </c>
      <c r="E348" s="304" t="s">
        <v>197</v>
      </c>
      <c r="F348" s="291">
        <v>44911</v>
      </c>
      <c r="G348" s="291">
        <v>45093</v>
      </c>
      <c r="H348" s="304" t="s">
        <v>198</v>
      </c>
      <c r="I348" s="279">
        <v>200000</v>
      </c>
      <c r="J348" s="279">
        <v>200000</v>
      </c>
      <c r="K348" s="279">
        <v>200437.9</v>
      </c>
      <c r="L348" s="279">
        <v>200000</v>
      </c>
      <c r="M348" s="319">
        <v>0.05</v>
      </c>
      <c r="N348" s="319">
        <v>4.8828680734998809E-3</v>
      </c>
      <c r="O348" s="313">
        <v>0.9</v>
      </c>
      <c r="P348" s="307">
        <v>6.25E-2</v>
      </c>
      <c r="Q348" s="52"/>
      <c r="R348" s="52"/>
      <c r="S348" s="153"/>
      <c r="U348" s="153"/>
      <c r="W348" s="52"/>
      <c r="Y348" s="52"/>
      <c r="AA348" s="52"/>
      <c r="AF348" s="52"/>
    </row>
    <row r="349" spans="1:32" s="44" customFormat="1" ht="25.2" customHeight="1" x14ac:dyDescent="0.25">
      <c r="A349" s="156"/>
      <c r="B349" s="450" t="s">
        <v>383</v>
      </c>
      <c r="C349" s="451"/>
      <c r="D349" s="295"/>
      <c r="E349" s="295"/>
      <c r="F349" s="285"/>
      <c r="G349" s="285"/>
      <c r="H349" s="295"/>
      <c r="I349" s="322"/>
      <c r="J349" s="322">
        <f>SUM(J340:J348)</f>
        <v>20682321.16</v>
      </c>
      <c r="K349" s="322">
        <f>SUM(K340:K348)</f>
        <v>20982335.500000015</v>
      </c>
      <c r="L349" s="322">
        <f>SUM(L340:L348)</f>
        <v>20688000</v>
      </c>
      <c r="M349" s="315"/>
      <c r="N349" s="315"/>
      <c r="O349" s="310"/>
      <c r="P349" s="300"/>
      <c r="Q349" s="52"/>
      <c r="R349" s="52"/>
      <c r="S349" s="153"/>
      <c r="U349" s="153"/>
      <c r="W349" s="52"/>
      <c r="Y349" s="52"/>
      <c r="AA349" s="52"/>
      <c r="AF349" s="52"/>
    </row>
    <row r="350" spans="1:32" s="44" customFormat="1" ht="80.400000000000006" customHeight="1" x14ac:dyDescent="0.25">
      <c r="A350" s="156"/>
      <c r="B350" s="292" t="s">
        <v>32</v>
      </c>
      <c r="C350" s="292" t="s">
        <v>19</v>
      </c>
      <c r="D350" s="292" t="s">
        <v>76</v>
      </c>
      <c r="E350" s="292" t="s">
        <v>94</v>
      </c>
      <c r="F350" s="292" t="s">
        <v>110</v>
      </c>
      <c r="G350" s="292" t="s">
        <v>111</v>
      </c>
      <c r="H350" s="292" t="s">
        <v>77</v>
      </c>
      <c r="I350" s="292" t="s">
        <v>78</v>
      </c>
      <c r="J350" s="292" t="s">
        <v>95</v>
      </c>
      <c r="K350" s="292" t="s">
        <v>96</v>
      </c>
      <c r="L350" s="292" t="s">
        <v>20</v>
      </c>
      <c r="M350" s="292" t="s">
        <v>112</v>
      </c>
      <c r="N350" s="292" t="s">
        <v>153</v>
      </c>
      <c r="O350" s="292" t="s">
        <v>154</v>
      </c>
      <c r="P350" s="282" t="s">
        <v>100</v>
      </c>
      <c r="Q350" s="52"/>
      <c r="R350" s="52"/>
      <c r="S350" s="153"/>
      <c r="U350" s="153"/>
      <c r="W350" s="52"/>
      <c r="Y350" s="52"/>
      <c r="AA350" s="52"/>
      <c r="AF350" s="52"/>
    </row>
    <row r="351" spans="1:32" s="44" customFormat="1" ht="21" customHeight="1" x14ac:dyDescent="0.25">
      <c r="A351" s="156"/>
      <c r="B351" s="443" t="s">
        <v>384</v>
      </c>
      <c r="C351" s="444"/>
      <c r="D351" s="292"/>
      <c r="E351" s="292"/>
      <c r="F351" s="292"/>
      <c r="G351" s="292"/>
      <c r="H351" s="292"/>
      <c r="I351" s="292"/>
      <c r="J351" s="308">
        <f>+J349</f>
        <v>20682321.16</v>
      </c>
      <c r="K351" s="308">
        <f>+K349</f>
        <v>20982335.500000015</v>
      </c>
      <c r="L351" s="308">
        <f>+L349</f>
        <v>20688000</v>
      </c>
      <c r="M351" s="292"/>
      <c r="N351" s="292"/>
      <c r="O351" s="292"/>
      <c r="P351" s="282"/>
      <c r="Q351" s="52"/>
      <c r="R351" s="52"/>
      <c r="S351" s="153"/>
      <c r="U351" s="153"/>
      <c r="W351" s="52"/>
      <c r="Y351" s="52"/>
      <c r="AA351" s="52"/>
      <c r="AF351" s="52"/>
    </row>
    <row r="352" spans="1:32" s="44" customFormat="1" ht="25.2" customHeight="1" x14ac:dyDescent="0.25">
      <c r="A352" s="156"/>
      <c r="B352" s="299" t="s">
        <v>237</v>
      </c>
      <c r="C352" s="299" t="s">
        <v>97</v>
      </c>
      <c r="D352" s="304" t="s">
        <v>108</v>
      </c>
      <c r="E352" s="304" t="s">
        <v>197</v>
      </c>
      <c r="F352" s="291">
        <v>44911</v>
      </c>
      <c r="G352" s="291">
        <v>45093</v>
      </c>
      <c r="H352" s="304" t="s">
        <v>198</v>
      </c>
      <c r="I352" s="279">
        <v>200000</v>
      </c>
      <c r="J352" s="279">
        <v>200000</v>
      </c>
      <c r="K352" s="279">
        <v>200437.9</v>
      </c>
      <c r="L352" s="279">
        <v>200000</v>
      </c>
      <c r="M352" s="319">
        <v>0.05</v>
      </c>
      <c r="N352" s="319">
        <v>4.8828680734998809E-3</v>
      </c>
      <c r="O352" s="313">
        <v>0.9</v>
      </c>
      <c r="P352" s="307">
        <v>6.25E-2</v>
      </c>
      <c r="Q352" s="52"/>
      <c r="R352" s="52"/>
      <c r="S352" s="153"/>
      <c r="U352" s="153"/>
      <c r="W352" s="52"/>
      <c r="Y352" s="52"/>
      <c r="AA352" s="52"/>
      <c r="AF352" s="52"/>
    </row>
    <row r="353" spans="1:32" s="44" customFormat="1" ht="25.2" customHeight="1" x14ac:dyDescent="0.25">
      <c r="A353" s="156"/>
      <c r="B353" s="299" t="s">
        <v>238</v>
      </c>
      <c r="C353" s="299" t="s">
        <v>97</v>
      </c>
      <c r="D353" s="304" t="s">
        <v>108</v>
      </c>
      <c r="E353" s="304" t="s">
        <v>197</v>
      </c>
      <c r="F353" s="291">
        <v>44911</v>
      </c>
      <c r="G353" s="291">
        <v>45093</v>
      </c>
      <c r="H353" s="304" t="s">
        <v>198</v>
      </c>
      <c r="I353" s="279">
        <v>100000</v>
      </c>
      <c r="J353" s="279">
        <v>100000</v>
      </c>
      <c r="K353" s="279">
        <v>100218.95</v>
      </c>
      <c r="L353" s="279">
        <v>100000</v>
      </c>
      <c r="M353" s="319">
        <v>0.05</v>
      </c>
      <c r="N353" s="319">
        <v>2.4414340367499405E-3</v>
      </c>
      <c r="O353" s="313">
        <v>0.9</v>
      </c>
      <c r="P353" s="307">
        <v>3.125E-2</v>
      </c>
      <c r="Q353" s="52"/>
      <c r="R353" s="52"/>
      <c r="S353" s="153"/>
      <c r="U353" s="153"/>
      <c r="W353" s="52"/>
      <c r="Y353" s="52"/>
      <c r="AA353" s="52"/>
      <c r="AF353" s="52"/>
    </row>
    <row r="354" spans="1:32" s="44" customFormat="1" ht="25.2" customHeight="1" x14ac:dyDescent="0.25">
      <c r="A354" s="156"/>
      <c r="B354" s="299" t="s">
        <v>239</v>
      </c>
      <c r="C354" s="299" t="s">
        <v>97</v>
      </c>
      <c r="D354" s="304" t="s">
        <v>108</v>
      </c>
      <c r="E354" s="304" t="s">
        <v>197</v>
      </c>
      <c r="F354" s="291">
        <v>44911</v>
      </c>
      <c r="G354" s="291">
        <v>45093</v>
      </c>
      <c r="H354" s="304" t="s">
        <v>198</v>
      </c>
      <c r="I354" s="279">
        <v>100000</v>
      </c>
      <c r="J354" s="279">
        <v>100000</v>
      </c>
      <c r="K354" s="279">
        <v>100218.95</v>
      </c>
      <c r="L354" s="279">
        <v>100000</v>
      </c>
      <c r="M354" s="319">
        <v>0.05</v>
      </c>
      <c r="N354" s="319">
        <v>2.4414340367499405E-3</v>
      </c>
      <c r="O354" s="313">
        <v>0.9</v>
      </c>
      <c r="P354" s="307">
        <v>3.125E-2</v>
      </c>
      <c r="Q354" s="52"/>
      <c r="R354" s="52"/>
      <c r="S354" s="153"/>
      <c r="U354" s="153"/>
      <c r="W354" s="52"/>
      <c r="Y354" s="52"/>
      <c r="AA354" s="52"/>
      <c r="AF354" s="52"/>
    </row>
    <row r="355" spans="1:32" s="44" customFormat="1" ht="25.2" customHeight="1" x14ac:dyDescent="0.25">
      <c r="A355" s="156"/>
      <c r="B355" s="299" t="s">
        <v>240</v>
      </c>
      <c r="C355" s="299" t="s">
        <v>97</v>
      </c>
      <c r="D355" s="304" t="s">
        <v>108</v>
      </c>
      <c r="E355" s="304" t="s">
        <v>197</v>
      </c>
      <c r="F355" s="291">
        <v>44911</v>
      </c>
      <c r="G355" s="291">
        <v>45093</v>
      </c>
      <c r="H355" s="304" t="s">
        <v>198</v>
      </c>
      <c r="I355" s="279">
        <v>100000</v>
      </c>
      <c r="J355" s="279">
        <v>100000</v>
      </c>
      <c r="K355" s="279">
        <v>100218.95</v>
      </c>
      <c r="L355" s="279">
        <v>100000</v>
      </c>
      <c r="M355" s="319">
        <v>0.05</v>
      </c>
      <c r="N355" s="319">
        <v>2.4414340367499405E-3</v>
      </c>
      <c r="O355" s="313">
        <v>0.9</v>
      </c>
      <c r="P355" s="307">
        <v>3.125E-2</v>
      </c>
      <c r="Q355" s="52"/>
      <c r="R355" s="52"/>
      <c r="S355" s="153"/>
      <c r="U355" s="153"/>
      <c r="W355" s="52"/>
      <c r="Y355" s="52"/>
      <c r="AA355" s="52"/>
      <c r="AF355" s="52"/>
    </row>
    <row r="356" spans="1:32" s="44" customFormat="1" ht="25.2" customHeight="1" x14ac:dyDescent="0.25">
      <c r="A356" s="156"/>
      <c r="B356" s="299" t="s">
        <v>241</v>
      </c>
      <c r="C356" s="299" t="s">
        <v>97</v>
      </c>
      <c r="D356" s="304" t="s">
        <v>108</v>
      </c>
      <c r="E356" s="304" t="s">
        <v>197</v>
      </c>
      <c r="F356" s="291">
        <v>44911</v>
      </c>
      <c r="G356" s="291">
        <v>45093</v>
      </c>
      <c r="H356" s="304" t="s">
        <v>198</v>
      </c>
      <c r="I356" s="279">
        <v>100000</v>
      </c>
      <c r="J356" s="279">
        <v>100000</v>
      </c>
      <c r="K356" s="279">
        <v>100218.95</v>
      </c>
      <c r="L356" s="279">
        <v>100000</v>
      </c>
      <c r="M356" s="319">
        <v>0.05</v>
      </c>
      <c r="N356" s="319">
        <v>2.4414340367499405E-3</v>
      </c>
      <c r="O356" s="313">
        <v>0.9</v>
      </c>
      <c r="P356" s="307">
        <v>3.125E-2</v>
      </c>
      <c r="Q356" s="52"/>
      <c r="R356" s="52"/>
      <c r="S356" s="153"/>
      <c r="U356" s="153"/>
      <c r="W356" s="52"/>
      <c r="Y356" s="52"/>
      <c r="AA356" s="52"/>
      <c r="AF356" s="52"/>
    </row>
    <row r="357" spans="1:32" s="44" customFormat="1" ht="25.2" customHeight="1" x14ac:dyDescent="0.25">
      <c r="A357" s="156"/>
      <c r="B357" s="299" t="s">
        <v>242</v>
      </c>
      <c r="C357" s="299" t="s">
        <v>97</v>
      </c>
      <c r="D357" s="304" t="s">
        <v>108</v>
      </c>
      <c r="E357" s="304" t="s">
        <v>197</v>
      </c>
      <c r="F357" s="291">
        <v>44911</v>
      </c>
      <c r="G357" s="291">
        <v>45093</v>
      </c>
      <c r="H357" s="304" t="s">
        <v>198</v>
      </c>
      <c r="I357" s="279">
        <v>100000</v>
      </c>
      <c r="J357" s="279">
        <v>100000</v>
      </c>
      <c r="K357" s="279">
        <v>100218.95</v>
      </c>
      <c r="L357" s="279">
        <v>100000</v>
      </c>
      <c r="M357" s="319">
        <v>0.05</v>
      </c>
      <c r="N357" s="319">
        <v>2.4414340367499405E-3</v>
      </c>
      <c r="O357" s="313">
        <v>0.9</v>
      </c>
      <c r="P357" s="307">
        <v>3.125E-2</v>
      </c>
      <c r="Q357" s="52"/>
      <c r="R357" s="52"/>
      <c r="S357" s="153"/>
      <c r="U357" s="153"/>
      <c r="W357" s="52"/>
      <c r="Y357" s="52"/>
      <c r="AA357" s="52"/>
      <c r="AF357" s="52"/>
    </row>
    <row r="358" spans="1:32" s="44" customFormat="1" ht="25.2" customHeight="1" x14ac:dyDescent="0.25">
      <c r="A358" s="156"/>
      <c r="B358" s="299" t="s">
        <v>243</v>
      </c>
      <c r="C358" s="299" t="s">
        <v>97</v>
      </c>
      <c r="D358" s="304" t="s">
        <v>108</v>
      </c>
      <c r="E358" s="304" t="s">
        <v>197</v>
      </c>
      <c r="F358" s="291">
        <v>44911</v>
      </c>
      <c r="G358" s="291">
        <v>45093</v>
      </c>
      <c r="H358" s="304" t="s">
        <v>198</v>
      </c>
      <c r="I358" s="279">
        <v>100000</v>
      </c>
      <c r="J358" s="279">
        <v>100000</v>
      </c>
      <c r="K358" s="279">
        <v>100218.95</v>
      </c>
      <c r="L358" s="279">
        <v>100000</v>
      </c>
      <c r="M358" s="319">
        <v>0.05</v>
      </c>
      <c r="N358" s="319">
        <v>2.4414340367499405E-3</v>
      </c>
      <c r="O358" s="313">
        <v>0.9</v>
      </c>
      <c r="P358" s="307">
        <v>3.125E-2</v>
      </c>
      <c r="Q358" s="52"/>
      <c r="R358" s="52"/>
      <c r="S358" s="153"/>
      <c r="U358" s="153"/>
      <c r="W358" s="52"/>
      <c r="Y358" s="52"/>
      <c r="AA358" s="52"/>
      <c r="AF358" s="52"/>
    </row>
    <row r="359" spans="1:32" s="44" customFormat="1" ht="25.2" customHeight="1" x14ac:dyDescent="0.25">
      <c r="A359" s="156"/>
      <c r="B359" s="299" t="s">
        <v>244</v>
      </c>
      <c r="C359" s="299" t="s">
        <v>97</v>
      </c>
      <c r="D359" s="304" t="s">
        <v>108</v>
      </c>
      <c r="E359" s="304" t="s">
        <v>197</v>
      </c>
      <c r="F359" s="291">
        <v>44911</v>
      </c>
      <c r="G359" s="291">
        <v>45093</v>
      </c>
      <c r="H359" s="304" t="s">
        <v>198</v>
      </c>
      <c r="I359" s="279">
        <v>100000</v>
      </c>
      <c r="J359" s="279">
        <v>100000</v>
      </c>
      <c r="K359" s="279">
        <v>100218.95</v>
      </c>
      <c r="L359" s="279">
        <v>100000</v>
      </c>
      <c r="M359" s="319">
        <v>0.05</v>
      </c>
      <c r="N359" s="319">
        <v>2.4414340367499405E-3</v>
      </c>
      <c r="O359" s="313">
        <v>0.9</v>
      </c>
      <c r="P359" s="307">
        <v>3.125E-2</v>
      </c>
      <c r="Q359" s="52"/>
      <c r="R359" s="52"/>
      <c r="S359" s="153"/>
      <c r="U359" s="153"/>
      <c r="W359" s="52"/>
      <c r="Y359" s="52"/>
      <c r="AA359" s="52"/>
      <c r="AF359" s="52"/>
    </row>
    <row r="360" spans="1:32" s="44" customFormat="1" ht="25.2" customHeight="1" x14ac:dyDescent="0.25">
      <c r="A360" s="156"/>
      <c r="B360" s="450" t="s">
        <v>383</v>
      </c>
      <c r="C360" s="451"/>
      <c r="D360" s="295"/>
      <c r="E360" s="295"/>
      <c r="F360" s="285"/>
      <c r="G360" s="285"/>
      <c r="H360" s="295"/>
      <c r="I360" s="322"/>
      <c r="J360" s="322">
        <f>SUM(J351:J359)</f>
        <v>21582321.16</v>
      </c>
      <c r="K360" s="322">
        <f>SUM(K351:K359)</f>
        <v>21884306.050000008</v>
      </c>
      <c r="L360" s="322">
        <f>SUM(L351:L359)</f>
        <v>21588000</v>
      </c>
      <c r="M360" s="315"/>
      <c r="N360" s="315"/>
      <c r="O360" s="310"/>
      <c r="P360" s="300"/>
      <c r="Q360" s="52"/>
      <c r="R360" s="52"/>
      <c r="S360" s="153"/>
      <c r="U360" s="153"/>
      <c r="W360" s="52"/>
      <c r="Y360" s="52"/>
      <c r="AA360" s="52"/>
      <c r="AF360" s="52"/>
    </row>
    <row r="361" spans="1:32" s="44" customFormat="1" ht="80.400000000000006" customHeight="1" x14ac:dyDescent="0.25">
      <c r="A361" s="156"/>
      <c r="B361" s="292" t="s">
        <v>32</v>
      </c>
      <c r="C361" s="292" t="s">
        <v>19</v>
      </c>
      <c r="D361" s="292" t="s">
        <v>76</v>
      </c>
      <c r="E361" s="292" t="s">
        <v>94</v>
      </c>
      <c r="F361" s="292" t="s">
        <v>110</v>
      </c>
      <c r="G361" s="292" t="s">
        <v>111</v>
      </c>
      <c r="H361" s="292" t="s">
        <v>77</v>
      </c>
      <c r="I361" s="292" t="s">
        <v>78</v>
      </c>
      <c r="J361" s="292" t="s">
        <v>95</v>
      </c>
      <c r="K361" s="292" t="s">
        <v>96</v>
      </c>
      <c r="L361" s="292" t="s">
        <v>20</v>
      </c>
      <c r="M361" s="292" t="s">
        <v>112</v>
      </c>
      <c r="N361" s="292" t="s">
        <v>153</v>
      </c>
      <c r="O361" s="292" t="s">
        <v>154</v>
      </c>
      <c r="P361" s="282" t="s">
        <v>100</v>
      </c>
      <c r="Q361" s="52"/>
      <c r="R361" s="52"/>
      <c r="S361" s="153"/>
      <c r="U361" s="153"/>
      <c r="W361" s="52"/>
      <c r="Y361" s="52"/>
      <c r="AA361" s="52"/>
      <c r="AF361" s="52"/>
    </row>
    <row r="362" spans="1:32" s="44" customFormat="1" ht="25.2" customHeight="1" x14ac:dyDescent="0.25">
      <c r="A362" s="156"/>
      <c r="B362" s="443" t="s">
        <v>384</v>
      </c>
      <c r="C362" s="444"/>
      <c r="D362" s="292"/>
      <c r="E362" s="292"/>
      <c r="F362" s="292"/>
      <c r="G362" s="292"/>
      <c r="H362" s="292"/>
      <c r="I362" s="292"/>
      <c r="J362" s="308">
        <f>+J360</f>
        <v>21582321.16</v>
      </c>
      <c r="K362" s="308">
        <f>+K360</f>
        <v>21884306.050000008</v>
      </c>
      <c r="L362" s="308">
        <f>+L360</f>
        <v>21588000</v>
      </c>
      <c r="M362" s="292"/>
      <c r="N362" s="292"/>
      <c r="O362" s="292"/>
      <c r="P362" s="282"/>
      <c r="Q362" s="52"/>
      <c r="R362" s="52"/>
      <c r="S362" s="153"/>
      <c r="U362" s="153"/>
      <c r="W362" s="52"/>
      <c r="Y362" s="52"/>
      <c r="AA362" s="52"/>
      <c r="AF362" s="52"/>
    </row>
    <row r="363" spans="1:32" s="44" customFormat="1" ht="25.2" customHeight="1" x14ac:dyDescent="0.25">
      <c r="A363" s="156"/>
      <c r="B363" s="299" t="s">
        <v>245</v>
      </c>
      <c r="C363" s="299" t="s">
        <v>97</v>
      </c>
      <c r="D363" s="304" t="s">
        <v>108</v>
      </c>
      <c r="E363" s="304" t="s">
        <v>197</v>
      </c>
      <c r="F363" s="291">
        <v>44911</v>
      </c>
      <c r="G363" s="291">
        <v>45093</v>
      </c>
      <c r="H363" s="304" t="s">
        <v>198</v>
      </c>
      <c r="I363" s="279">
        <v>100000</v>
      </c>
      <c r="J363" s="279">
        <v>100000</v>
      </c>
      <c r="K363" s="279">
        <v>100218.95</v>
      </c>
      <c r="L363" s="279">
        <v>100000</v>
      </c>
      <c r="M363" s="319">
        <v>0.05</v>
      </c>
      <c r="N363" s="319">
        <v>2.4414340367499405E-3</v>
      </c>
      <c r="O363" s="313">
        <v>0.9</v>
      </c>
      <c r="P363" s="307">
        <v>3.125E-2</v>
      </c>
      <c r="Q363" s="52"/>
      <c r="R363" s="52"/>
      <c r="S363" s="153"/>
      <c r="U363" s="153"/>
      <c r="W363" s="52"/>
      <c r="Y363" s="52"/>
      <c r="AA363" s="52"/>
      <c r="AF363" s="52"/>
    </row>
    <row r="364" spans="1:32" s="44" customFormat="1" ht="25.2" customHeight="1" x14ac:dyDescent="0.25">
      <c r="A364" s="156"/>
      <c r="B364" s="299" t="s">
        <v>246</v>
      </c>
      <c r="C364" s="299" t="s">
        <v>97</v>
      </c>
      <c r="D364" s="304" t="s">
        <v>108</v>
      </c>
      <c r="E364" s="304" t="s">
        <v>197</v>
      </c>
      <c r="F364" s="291">
        <v>44911</v>
      </c>
      <c r="G364" s="291">
        <v>45093</v>
      </c>
      <c r="H364" s="304" t="s">
        <v>198</v>
      </c>
      <c r="I364" s="279">
        <v>100000</v>
      </c>
      <c r="J364" s="279">
        <v>100000</v>
      </c>
      <c r="K364" s="279">
        <v>100218.95</v>
      </c>
      <c r="L364" s="279">
        <v>100000</v>
      </c>
      <c r="M364" s="319">
        <v>0.05</v>
      </c>
      <c r="N364" s="319">
        <v>2.4414340367499405E-3</v>
      </c>
      <c r="O364" s="313">
        <v>0.9</v>
      </c>
      <c r="P364" s="307">
        <v>3.125E-2</v>
      </c>
      <c r="Q364" s="52"/>
      <c r="R364" s="52"/>
      <c r="S364" s="153"/>
      <c r="U364" s="153"/>
      <c r="W364" s="52"/>
      <c r="Y364" s="52"/>
      <c r="AA364" s="52"/>
      <c r="AF364" s="52"/>
    </row>
    <row r="365" spans="1:32" s="44" customFormat="1" ht="25.2" customHeight="1" x14ac:dyDescent="0.25">
      <c r="A365" s="156"/>
      <c r="B365" s="299" t="s">
        <v>247</v>
      </c>
      <c r="C365" s="299" t="s">
        <v>97</v>
      </c>
      <c r="D365" s="304" t="s">
        <v>108</v>
      </c>
      <c r="E365" s="304" t="s">
        <v>197</v>
      </c>
      <c r="F365" s="291">
        <v>44911</v>
      </c>
      <c r="G365" s="291">
        <v>45093</v>
      </c>
      <c r="H365" s="304" t="s">
        <v>198</v>
      </c>
      <c r="I365" s="279">
        <v>100000</v>
      </c>
      <c r="J365" s="279">
        <v>100000</v>
      </c>
      <c r="K365" s="279">
        <v>100218.95</v>
      </c>
      <c r="L365" s="279">
        <v>100000</v>
      </c>
      <c r="M365" s="319">
        <v>0.05</v>
      </c>
      <c r="N365" s="319">
        <v>2.4414340367499405E-3</v>
      </c>
      <c r="O365" s="313">
        <v>0.9</v>
      </c>
      <c r="P365" s="307">
        <v>3.125E-2</v>
      </c>
      <c r="Q365" s="52"/>
      <c r="R365" s="52"/>
      <c r="S365" s="153"/>
      <c r="U365" s="153"/>
      <c r="W365" s="52"/>
      <c r="Y365" s="52"/>
      <c r="AA365" s="52"/>
      <c r="AF365" s="52"/>
    </row>
    <row r="366" spans="1:32" s="44" customFormat="1" ht="25.2" customHeight="1" x14ac:dyDescent="0.25">
      <c r="A366" s="156"/>
      <c r="B366" s="299" t="s">
        <v>231</v>
      </c>
      <c r="C366" s="299" t="s">
        <v>195</v>
      </c>
      <c r="D366" s="304" t="s">
        <v>108</v>
      </c>
      <c r="E366" s="304" t="s">
        <v>197</v>
      </c>
      <c r="F366" s="291">
        <v>44911</v>
      </c>
      <c r="G366" s="291">
        <v>45093</v>
      </c>
      <c r="H366" s="304" t="s">
        <v>198</v>
      </c>
      <c r="I366" s="279">
        <v>17000</v>
      </c>
      <c r="J366" s="279">
        <v>17000</v>
      </c>
      <c r="K366" s="279">
        <v>17037.060000000001</v>
      </c>
      <c r="L366" s="279">
        <v>17000</v>
      </c>
      <c r="M366" s="319">
        <v>0.05</v>
      </c>
      <c r="N366" s="319">
        <v>4.1504378624748989E-4</v>
      </c>
      <c r="O366" s="313">
        <v>0.9</v>
      </c>
      <c r="P366" s="307">
        <v>1.2648809523809524E-2</v>
      </c>
      <c r="Q366" s="52"/>
      <c r="R366" s="52"/>
      <c r="S366" s="153"/>
      <c r="U366" s="153"/>
      <c r="W366" s="52"/>
      <c r="Y366" s="52"/>
      <c r="AA366" s="52"/>
      <c r="AF366" s="52"/>
    </row>
    <row r="367" spans="1:32" s="44" customFormat="1" ht="25.2" customHeight="1" x14ac:dyDescent="0.25">
      <c r="A367" s="156"/>
      <c r="B367" s="299" t="s">
        <v>230</v>
      </c>
      <c r="C367" s="299" t="s">
        <v>195</v>
      </c>
      <c r="D367" s="304" t="s">
        <v>108</v>
      </c>
      <c r="E367" s="304" t="s">
        <v>197</v>
      </c>
      <c r="F367" s="291">
        <v>44914</v>
      </c>
      <c r="G367" s="291">
        <v>45096</v>
      </c>
      <c r="H367" s="304" t="s">
        <v>198</v>
      </c>
      <c r="I367" s="279">
        <v>538000</v>
      </c>
      <c r="J367" s="279">
        <v>538000</v>
      </c>
      <c r="K367" s="279">
        <v>538957.85</v>
      </c>
      <c r="L367" s="279">
        <v>538000</v>
      </c>
      <c r="M367" s="319">
        <v>0.05</v>
      </c>
      <c r="N367" s="319">
        <v>1.3134915117714679E-2</v>
      </c>
      <c r="O367" s="313">
        <v>0.9</v>
      </c>
      <c r="P367" s="307">
        <v>0.40029761904761907</v>
      </c>
      <c r="Q367" s="52"/>
      <c r="R367" s="52"/>
      <c r="S367" s="153"/>
      <c r="U367" s="153"/>
      <c r="W367" s="52"/>
      <c r="Y367" s="52"/>
      <c r="AA367" s="52"/>
      <c r="AF367" s="52"/>
    </row>
    <row r="368" spans="1:32" s="44" customFormat="1" ht="25.2" customHeight="1" x14ac:dyDescent="0.25">
      <c r="A368" s="156"/>
      <c r="B368" s="299" t="s">
        <v>196</v>
      </c>
      <c r="C368" s="299" t="s">
        <v>195</v>
      </c>
      <c r="D368" s="304" t="s">
        <v>108</v>
      </c>
      <c r="E368" s="304" t="s">
        <v>197</v>
      </c>
      <c r="F368" s="291">
        <v>44914</v>
      </c>
      <c r="G368" s="291">
        <v>45096</v>
      </c>
      <c r="H368" s="304" t="s">
        <v>198</v>
      </c>
      <c r="I368" s="279">
        <v>453000</v>
      </c>
      <c r="J368" s="279">
        <v>453000</v>
      </c>
      <c r="K368" s="279">
        <v>453807.51999999996</v>
      </c>
      <c r="L368" s="279">
        <v>453000</v>
      </c>
      <c r="M368" s="319">
        <v>0.05</v>
      </c>
      <c r="N368" s="319">
        <v>1.105969618647723E-2</v>
      </c>
      <c r="O368" s="313">
        <v>0.9</v>
      </c>
      <c r="P368" s="307">
        <v>0.33705357142857145</v>
      </c>
      <c r="Q368" s="52"/>
      <c r="R368" s="52"/>
      <c r="S368" s="153"/>
      <c r="U368" s="153"/>
      <c r="W368" s="52"/>
      <c r="Y368" s="52"/>
      <c r="AA368" s="52"/>
      <c r="AF368" s="52"/>
    </row>
    <row r="369" spans="1:32" s="44" customFormat="1" ht="25.2" customHeight="1" x14ac:dyDescent="0.25">
      <c r="A369" s="156"/>
      <c r="B369" s="299" t="s">
        <v>214</v>
      </c>
      <c r="C369" s="299" t="s">
        <v>98</v>
      </c>
      <c r="D369" s="304" t="s">
        <v>108</v>
      </c>
      <c r="E369" s="304" t="s">
        <v>197</v>
      </c>
      <c r="F369" s="291">
        <v>44914</v>
      </c>
      <c r="G369" s="291">
        <v>45096</v>
      </c>
      <c r="H369" s="304" t="s">
        <v>198</v>
      </c>
      <c r="I369" s="279">
        <v>2282000</v>
      </c>
      <c r="J369" s="279">
        <v>2282000</v>
      </c>
      <c r="K369" s="279">
        <v>2286064.3000000003</v>
      </c>
      <c r="L369" s="279">
        <v>2282000</v>
      </c>
      <c r="M369" s="319">
        <v>0.05</v>
      </c>
      <c r="N369" s="319">
        <v>5.5713524718633639E-2</v>
      </c>
      <c r="O369" s="313">
        <v>0.9</v>
      </c>
      <c r="P369" s="307">
        <v>0.48775031478137854</v>
      </c>
      <c r="Q369" s="52"/>
      <c r="R369" s="52"/>
      <c r="S369" s="153"/>
      <c r="U369" s="153"/>
      <c r="W369" s="52"/>
      <c r="Y369" s="52"/>
      <c r="AA369" s="52"/>
      <c r="AF369" s="52"/>
    </row>
    <row r="370" spans="1:32" s="44" customFormat="1" ht="25.2" customHeight="1" x14ac:dyDescent="0.25">
      <c r="A370" s="156"/>
      <c r="B370" s="299" t="s">
        <v>270</v>
      </c>
      <c r="C370" s="299" t="s">
        <v>271</v>
      </c>
      <c r="D370" s="304" t="s">
        <v>109</v>
      </c>
      <c r="E370" s="304" t="s">
        <v>197</v>
      </c>
      <c r="F370" s="291">
        <v>44916</v>
      </c>
      <c r="G370" s="291">
        <v>44944</v>
      </c>
      <c r="H370" s="304" t="s">
        <v>198</v>
      </c>
      <c r="I370" s="279">
        <v>40000</v>
      </c>
      <c r="J370" s="279">
        <v>39195.440000000002</v>
      </c>
      <c r="K370" s="279">
        <v>39248.629999999997</v>
      </c>
      <c r="L370" s="279">
        <v>40000</v>
      </c>
      <c r="M370" s="319">
        <v>4.4999999999999998E-2</v>
      </c>
      <c r="N370" s="319">
        <v>9.7657361469997614E-4</v>
      </c>
      <c r="O370" s="313">
        <v>0.7</v>
      </c>
      <c r="P370" s="307">
        <v>1</v>
      </c>
      <c r="Q370" s="52"/>
      <c r="R370" s="52"/>
      <c r="S370" s="153"/>
      <c r="U370" s="153"/>
      <c r="W370" s="52"/>
      <c r="Y370" s="52"/>
      <c r="AA370" s="52"/>
      <c r="AF370" s="52"/>
    </row>
    <row r="371" spans="1:32" s="44" customFormat="1" ht="25.2" customHeight="1" x14ac:dyDescent="0.25">
      <c r="A371" s="156"/>
      <c r="B371" s="450" t="s">
        <v>383</v>
      </c>
      <c r="C371" s="451"/>
      <c r="D371" s="295"/>
      <c r="E371" s="295"/>
      <c r="F371" s="285"/>
      <c r="G371" s="285"/>
      <c r="H371" s="295"/>
      <c r="I371" s="322"/>
      <c r="J371" s="322">
        <f>SUM(J362:J370)</f>
        <v>25211516.600000001</v>
      </c>
      <c r="K371" s="322">
        <f>SUM(K362:K370)</f>
        <v>25520078.260000005</v>
      </c>
      <c r="L371" s="322">
        <f>SUM(L362:L370)</f>
        <v>25218000</v>
      </c>
      <c r="M371" s="315"/>
      <c r="N371" s="315"/>
      <c r="O371" s="310"/>
      <c r="P371" s="300"/>
      <c r="Q371" s="52"/>
      <c r="R371" s="52"/>
      <c r="S371" s="153"/>
      <c r="U371" s="153"/>
      <c r="W371" s="52"/>
      <c r="Y371" s="52"/>
      <c r="AA371" s="52"/>
      <c r="AF371" s="52"/>
    </row>
    <row r="372" spans="1:32" s="44" customFormat="1" ht="80.400000000000006" customHeight="1" x14ac:dyDescent="0.25">
      <c r="A372" s="156"/>
      <c r="B372" s="292" t="s">
        <v>32</v>
      </c>
      <c r="C372" s="292" t="s">
        <v>19</v>
      </c>
      <c r="D372" s="292" t="s">
        <v>76</v>
      </c>
      <c r="E372" s="292" t="s">
        <v>94</v>
      </c>
      <c r="F372" s="292" t="s">
        <v>110</v>
      </c>
      <c r="G372" s="292" t="s">
        <v>111</v>
      </c>
      <c r="H372" s="292" t="s">
        <v>77</v>
      </c>
      <c r="I372" s="292" t="s">
        <v>78</v>
      </c>
      <c r="J372" s="292" t="s">
        <v>95</v>
      </c>
      <c r="K372" s="292" t="s">
        <v>96</v>
      </c>
      <c r="L372" s="292" t="s">
        <v>20</v>
      </c>
      <c r="M372" s="292" t="s">
        <v>112</v>
      </c>
      <c r="N372" s="292" t="s">
        <v>153</v>
      </c>
      <c r="O372" s="292" t="s">
        <v>154</v>
      </c>
      <c r="P372" s="282" t="s">
        <v>100</v>
      </c>
      <c r="Q372" s="52"/>
      <c r="R372" s="52"/>
      <c r="S372" s="153"/>
      <c r="U372" s="153"/>
      <c r="W372" s="52"/>
      <c r="Y372" s="52"/>
      <c r="AA372" s="52"/>
      <c r="AF372" s="52"/>
    </row>
    <row r="373" spans="1:32" s="44" customFormat="1" ht="25.2" customHeight="1" x14ac:dyDescent="0.25">
      <c r="A373" s="156"/>
      <c r="B373" s="443" t="s">
        <v>384</v>
      </c>
      <c r="C373" s="444"/>
      <c r="D373" s="292"/>
      <c r="E373" s="292"/>
      <c r="F373" s="292"/>
      <c r="G373" s="292"/>
      <c r="H373" s="292"/>
      <c r="I373" s="292"/>
      <c r="J373" s="308">
        <f>+J371</f>
        <v>25211516.600000001</v>
      </c>
      <c r="K373" s="308">
        <f>+K371</f>
        <v>25520078.260000005</v>
      </c>
      <c r="L373" s="308">
        <f>+L371</f>
        <v>25218000</v>
      </c>
      <c r="M373" s="292"/>
      <c r="N373" s="292"/>
      <c r="O373" s="292"/>
      <c r="P373" s="282"/>
      <c r="Q373" s="52"/>
      <c r="R373" s="52"/>
      <c r="S373" s="153"/>
      <c r="U373" s="153"/>
      <c r="W373" s="52"/>
      <c r="Y373" s="52"/>
      <c r="AA373" s="52"/>
      <c r="AF373" s="52"/>
    </row>
    <row r="374" spans="1:32" s="44" customFormat="1" ht="25.2" customHeight="1" x14ac:dyDescent="0.25">
      <c r="A374" s="156"/>
      <c r="B374" s="299" t="s">
        <v>101</v>
      </c>
      <c r="C374" s="299" t="s">
        <v>102</v>
      </c>
      <c r="D374" s="304" t="s">
        <v>108</v>
      </c>
      <c r="E374" s="304" t="s">
        <v>197</v>
      </c>
      <c r="F374" s="291">
        <v>44916</v>
      </c>
      <c r="G374" s="291">
        <v>44944</v>
      </c>
      <c r="H374" s="304" t="s">
        <v>198</v>
      </c>
      <c r="I374" s="279">
        <v>21000</v>
      </c>
      <c r="J374" s="279">
        <v>20557.52</v>
      </c>
      <c r="K374" s="279">
        <v>20585.480000000003</v>
      </c>
      <c r="L374" s="279">
        <v>21000</v>
      </c>
      <c r="M374" s="319">
        <v>4.4999999999999998E-2</v>
      </c>
      <c r="N374" s="319">
        <v>5.127011477174875E-4</v>
      </c>
      <c r="O374" s="313">
        <v>0.9</v>
      </c>
      <c r="P374" s="307">
        <v>0.1878740284274171</v>
      </c>
      <c r="Q374" s="52"/>
      <c r="R374" s="52"/>
      <c r="S374" s="153"/>
      <c r="U374" s="153"/>
      <c r="W374" s="52"/>
      <c r="Y374" s="52"/>
      <c r="AA374" s="52"/>
      <c r="AF374" s="52"/>
    </row>
    <row r="375" spans="1:32" s="44" customFormat="1" ht="25.2" customHeight="1" x14ac:dyDescent="0.25">
      <c r="A375" s="156"/>
      <c r="B375" s="299" t="s">
        <v>232</v>
      </c>
      <c r="C375" s="299" t="s">
        <v>97</v>
      </c>
      <c r="D375" s="304" t="s">
        <v>108</v>
      </c>
      <c r="E375" s="304" t="s">
        <v>197</v>
      </c>
      <c r="F375" s="291">
        <v>44916</v>
      </c>
      <c r="G375" s="291">
        <v>45098</v>
      </c>
      <c r="H375" s="304" t="s">
        <v>198</v>
      </c>
      <c r="I375" s="279">
        <v>1200000</v>
      </c>
      <c r="J375" s="279">
        <v>1200000</v>
      </c>
      <c r="K375" s="279">
        <v>1201808.83</v>
      </c>
      <c r="L375" s="279">
        <v>1200000</v>
      </c>
      <c r="M375" s="319">
        <v>0.05</v>
      </c>
      <c r="N375" s="319">
        <v>2.9297208440999284E-2</v>
      </c>
      <c r="O375" s="313">
        <v>0.9</v>
      </c>
      <c r="P375" s="307">
        <v>0.375</v>
      </c>
      <c r="Q375" s="52"/>
      <c r="R375" s="52"/>
      <c r="S375" s="153"/>
      <c r="U375" s="153"/>
      <c r="W375" s="52"/>
      <c r="Y375" s="52"/>
      <c r="AA375" s="52"/>
      <c r="AF375" s="52"/>
    </row>
    <row r="376" spans="1:32" s="44" customFormat="1" ht="25.2" customHeight="1" x14ac:dyDescent="0.25">
      <c r="A376" s="156"/>
      <c r="B376" s="299" t="s">
        <v>248</v>
      </c>
      <c r="C376" s="299" t="s">
        <v>249</v>
      </c>
      <c r="D376" s="304" t="s">
        <v>108</v>
      </c>
      <c r="E376" s="304" t="s">
        <v>197</v>
      </c>
      <c r="F376" s="291">
        <v>44921</v>
      </c>
      <c r="G376" s="291">
        <v>44959</v>
      </c>
      <c r="H376" s="304" t="s">
        <v>198</v>
      </c>
      <c r="I376" s="279">
        <v>250000</v>
      </c>
      <c r="J376" s="279">
        <v>250000</v>
      </c>
      <c r="K376" s="279">
        <v>250205.37</v>
      </c>
      <c r="L376" s="279">
        <v>250000</v>
      </c>
      <c r="M376" s="319">
        <v>0.05</v>
      </c>
      <c r="N376" s="319">
        <v>6.1035850918748505E-3</v>
      </c>
      <c r="O376" s="313">
        <v>0.9</v>
      </c>
      <c r="P376" s="307">
        <v>1</v>
      </c>
      <c r="Q376" s="52"/>
      <c r="R376" s="52"/>
      <c r="S376" s="153"/>
      <c r="U376" s="153"/>
      <c r="W376" s="52"/>
      <c r="Y376" s="52"/>
      <c r="AA376" s="52"/>
      <c r="AF376" s="52"/>
    </row>
    <row r="377" spans="1:32" s="44" customFormat="1" ht="25.2" customHeight="1" x14ac:dyDescent="0.25">
      <c r="A377" s="156"/>
      <c r="B377" s="299" t="s">
        <v>279</v>
      </c>
      <c r="C377" s="299" t="s">
        <v>272</v>
      </c>
      <c r="D377" s="304" t="s">
        <v>108</v>
      </c>
      <c r="E377" s="304" t="s">
        <v>197</v>
      </c>
      <c r="F377" s="291">
        <v>44921</v>
      </c>
      <c r="G377" s="291">
        <v>44959</v>
      </c>
      <c r="H377" s="304" t="s">
        <v>198</v>
      </c>
      <c r="I377" s="279">
        <v>100000</v>
      </c>
      <c r="J377" s="279">
        <v>100000</v>
      </c>
      <c r="K377" s="279">
        <v>100082.15000000001</v>
      </c>
      <c r="L377" s="279">
        <v>100000</v>
      </c>
      <c r="M377" s="319">
        <v>0.05</v>
      </c>
      <c r="N377" s="319">
        <v>2.4414340367499405E-3</v>
      </c>
      <c r="O377" s="313">
        <v>0.9</v>
      </c>
      <c r="P377" s="307">
        <v>2.8571428571428571E-2</v>
      </c>
      <c r="Q377" s="52"/>
      <c r="R377" s="52"/>
      <c r="S377" s="153"/>
      <c r="U377" s="153"/>
      <c r="W377" s="52"/>
      <c r="Y377" s="52"/>
      <c r="AA377" s="52"/>
      <c r="AF377" s="52"/>
    </row>
    <row r="378" spans="1:32" s="44" customFormat="1" ht="25.2" customHeight="1" x14ac:dyDescent="0.25">
      <c r="A378" s="156"/>
      <c r="B378" s="299" t="s">
        <v>280</v>
      </c>
      <c r="C378" s="299" t="s">
        <v>272</v>
      </c>
      <c r="D378" s="304" t="s">
        <v>108</v>
      </c>
      <c r="E378" s="304" t="s">
        <v>197</v>
      </c>
      <c r="F378" s="291">
        <v>44921</v>
      </c>
      <c r="G378" s="291">
        <v>44959</v>
      </c>
      <c r="H378" s="304" t="s">
        <v>198</v>
      </c>
      <c r="I378" s="279">
        <v>100000</v>
      </c>
      <c r="J378" s="279">
        <v>100000</v>
      </c>
      <c r="K378" s="279">
        <v>100082.15000000001</v>
      </c>
      <c r="L378" s="279">
        <v>100000</v>
      </c>
      <c r="M378" s="319">
        <v>0.05</v>
      </c>
      <c r="N378" s="319">
        <v>2.4414340367499405E-3</v>
      </c>
      <c r="O378" s="313">
        <v>0.9</v>
      </c>
      <c r="P378" s="307">
        <v>2.8571428571428571E-2</v>
      </c>
      <c r="Q378" s="52"/>
      <c r="R378" s="52"/>
      <c r="S378" s="153"/>
      <c r="U378" s="153"/>
      <c r="W378" s="52"/>
      <c r="Y378" s="52"/>
      <c r="AA378" s="52"/>
      <c r="AF378" s="52"/>
    </row>
    <row r="379" spans="1:32" s="44" customFormat="1" ht="25.2" customHeight="1" x14ac:dyDescent="0.25">
      <c r="A379" s="156"/>
      <c r="B379" s="299" t="s">
        <v>281</v>
      </c>
      <c r="C379" s="299" t="s">
        <v>272</v>
      </c>
      <c r="D379" s="304" t="s">
        <v>108</v>
      </c>
      <c r="E379" s="304" t="s">
        <v>197</v>
      </c>
      <c r="F379" s="291">
        <v>44921</v>
      </c>
      <c r="G379" s="291">
        <v>44959</v>
      </c>
      <c r="H379" s="304" t="s">
        <v>198</v>
      </c>
      <c r="I379" s="279">
        <v>100000</v>
      </c>
      <c r="J379" s="279">
        <v>100000</v>
      </c>
      <c r="K379" s="279">
        <v>100082.15000000001</v>
      </c>
      <c r="L379" s="279">
        <v>100000</v>
      </c>
      <c r="M379" s="319">
        <v>0.05</v>
      </c>
      <c r="N379" s="319">
        <v>2.4414340367499405E-3</v>
      </c>
      <c r="O379" s="313">
        <v>0.9</v>
      </c>
      <c r="P379" s="307">
        <v>2.8571428571428571E-2</v>
      </c>
      <c r="Q379" s="52"/>
      <c r="R379" s="52"/>
      <c r="S379" s="153"/>
      <c r="U379" s="153"/>
      <c r="W379" s="52"/>
      <c r="Y379" s="52"/>
      <c r="AA379" s="52"/>
      <c r="AF379" s="52"/>
    </row>
    <row r="380" spans="1:32" s="44" customFormat="1" ht="25.2" customHeight="1" x14ac:dyDescent="0.25">
      <c r="A380" s="156"/>
      <c r="B380" s="299" t="s">
        <v>282</v>
      </c>
      <c r="C380" s="299" t="s">
        <v>272</v>
      </c>
      <c r="D380" s="304" t="s">
        <v>108</v>
      </c>
      <c r="E380" s="304" t="s">
        <v>197</v>
      </c>
      <c r="F380" s="291">
        <v>44921</v>
      </c>
      <c r="G380" s="291">
        <v>44959</v>
      </c>
      <c r="H380" s="304" t="s">
        <v>198</v>
      </c>
      <c r="I380" s="279">
        <v>100000</v>
      </c>
      <c r="J380" s="279">
        <v>100000</v>
      </c>
      <c r="K380" s="279">
        <v>100082.15000000001</v>
      </c>
      <c r="L380" s="279">
        <v>100000</v>
      </c>
      <c r="M380" s="319">
        <v>0.05</v>
      </c>
      <c r="N380" s="319">
        <v>2.4414340367499405E-3</v>
      </c>
      <c r="O380" s="313">
        <v>0.9</v>
      </c>
      <c r="P380" s="307">
        <v>2.8571428571428571E-2</v>
      </c>
      <c r="Q380" s="52"/>
      <c r="R380" s="52"/>
      <c r="S380" s="153"/>
      <c r="U380" s="153"/>
      <c r="W380" s="52"/>
      <c r="Y380" s="52"/>
      <c r="AA380" s="52"/>
      <c r="AF380" s="52"/>
    </row>
    <row r="381" spans="1:32" s="44" customFormat="1" ht="25.2" customHeight="1" x14ac:dyDescent="0.25">
      <c r="A381" s="156"/>
      <c r="B381" s="299" t="s">
        <v>283</v>
      </c>
      <c r="C381" s="299" t="s">
        <v>272</v>
      </c>
      <c r="D381" s="304" t="s">
        <v>108</v>
      </c>
      <c r="E381" s="304" t="s">
        <v>197</v>
      </c>
      <c r="F381" s="291">
        <v>44921</v>
      </c>
      <c r="G381" s="291">
        <v>44959</v>
      </c>
      <c r="H381" s="304" t="s">
        <v>198</v>
      </c>
      <c r="I381" s="279">
        <v>100000</v>
      </c>
      <c r="J381" s="279">
        <v>100000</v>
      </c>
      <c r="K381" s="279">
        <v>100082.15000000001</v>
      </c>
      <c r="L381" s="279">
        <v>100000</v>
      </c>
      <c r="M381" s="319">
        <v>0.05</v>
      </c>
      <c r="N381" s="319">
        <v>2.4414340367499405E-3</v>
      </c>
      <c r="O381" s="313">
        <v>0.9</v>
      </c>
      <c r="P381" s="307">
        <v>2.8571428571428571E-2</v>
      </c>
      <c r="Q381" s="52"/>
      <c r="R381" s="52"/>
      <c r="S381" s="153"/>
      <c r="U381" s="153"/>
      <c r="W381" s="52"/>
      <c r="Y381" s="52"/>
      <c r="AA381" s="52"/>
      <c r="AF381" s="52"/>
    </row>
    <row r="382" spans="1:32" s="44" customFormat="1" ht="25.2" customHeight="1" x14ac:dyDescent="0.25">
      <c r="A382" s="156"/>
      <c r="B382" s="299" t="s">
        <v>284</v>
      </c>
      <c r="C382" s="299" t="s">
        <v>272</v>
      </c>
      <c r="D382" s="304" t="s">
        <v>108</v>
      </c>
      <c r="E382" s="304" t="s">
        <v>197</v>
      </c>
      <c r="F382" s="291">
        <v>44921</v>
      </c>
      <c r="G382" s="291">
        <v>44959</v>
      </c>
      <c r="H382" s="304" t="s">
        <v>198</v>
      </c>
      <c r="I382" s="279">
        <v>100000</v>
      </c>
      <c r="J382" s="279">
        <v>100000</v>
      </c>
      <c r="K382" s="279">
        <v>100082.15000000001</v>
      </c>
      <c r="L382" s="279">
        <v>100000</v>
      </c>
      <c r="M382" s="319">
        <v>0.05</v>
      </c>
      <c r="N382" s="319">
        <v>2.4414340367499405E-3</v>
      </c>
      <c r="O382" s="313">
        <v>0.9</v>
      </c>
      <c r="P382" s="307">
        <v>2.8571428571428571E-2</v>
      </c>
      <c r="Q382" s="52"/>
      <c r="R382" s="52"/>
      <c r="S382" s="153"/>
      <c r="U382" s="153"/>
      <c r="W382" s="52"/>
      <c r="Y382" s="52"/>
      <c r="AA382" s="52"/>
      <c r="AF382" s="52"/>
    </row>
    <row r="383" spans="1:32" s="44" customFormat="1" ht="25.2" customHeight="1" x14ac:dyDescent="0.25">
      <c r="A383" s="156"/>
      <c r="B383" s="450" t="s">
        <v>383</v>
      </c>
      <c r="C383" s="451"/>
      <c r="D383" s="295"/>
      <c r="E383" s="295"/>
      <c r="F383" s="285"/>
      <c r="G383" s="285"/>
      <c r="H383" s="295"/>
      <c r="I383" s="322"/>
      <c r="J383" s="322">
        <f>SUM(J373:J382)</f>
        <v>27282074.120000001</v>
      </c>
      <c r="K383" s="322">
        <f>SUM(K373:K382)</f>
        <v>27593170.84</v>
      </c>
      <c r="L383" s="322">
        <f>SUM(L373:L382)</f>
        <v>27289000</v>
      </c>
      <c r="M383" s="315"/>
      <c r="N383" s="315"/>
      <c r="O383" s="310"/>
      <c r="P383" s="300"/>
      <c r="Q383" s="52"/>
      <c r="R383" s="52"/>
      <c r="S383" s="153"/>
      <c r="U383" s="153"/>
      <c r="W383" s="52"/>
      <c r="Y383" s="52"/>
      <c r="AA383" s="52"/>
      <c r="AF383" s="52"/>
    </row>
    <row r="384" spans="1:32" s="44" customFormat="1" ht="80.400000000000006" customHeight="1" x14ac:dyDescent="0.25">
      <c r="A384" s="156"/>
      <c r="B384" s="292" t="s">
        <v>32</v>
      </c>
      <c r="C384" s="292" t="s">
        <v>19</v>
      </c>
      <c r="D384" s="292" t="s">
        <v>76</v>
      </c>
      <c r="E384" s="292" t="s">
        <v>94</v>
      </c>
      <c r="F384" s="292" t="s">
        <v>110</v>
      </c>
      <c r="G384" s="292" t="s">
        <v>111</v>
      </c>
      <c r="H384" s="292" t="s">
        <v>77</v>
      </c>
      <c r="I384" s="292" t="s">
        <v>78</v>
      </c>
      <c r="J384" s="292" t="s">
        <v>95</v>
      </c>
      <c r="K384" s="292" t="s">
        <v>96</v>
      </c>
      <c r="L384" s="292" t="s">
        <v>20</v>
      </c>
      <c r="M384" s="292" t="s">
        <v>112</v>
      </c>
      <c r="N384" s="292" t="s">
        <v>153</v>
      </c>
      <c r="O384" s="292" t="s">
        <v>154</v>
      </c>
      <c r="P384" s="282" t="s">
        <v>100</v>
      </c>
      <c r="Q384" s="52"/>
      <c r="R384" s="52"/>
      <c r="S384" s="153"/>
      <c r="U384" s="153"/>
      <c r="W384" s="52"/>
      <c r="Y384" s="52"/>
      <c r="AA384" s="52"/>
      <c r="AF384" s="52"/>
    </row>
    <row r="385" spans="1:32" s="44" customFormat="1" ht="25.2" customHeight="1" x14ac:dyDescent="0.25">
      <c r="A385" s="156"/>
      <c r="B385" s="443" t="s">
        <v>384</v>
      </c>
      <c r="C385" s="444"/>
      <c r="D385" s="292"/>
      <c r="E385" s="292"/>
      <c r="F385" s="292"/>
      <c r="G385" s="292"/>
      <c r="H385" s="292"/>
      <c r="I385" s="292"/>
      <c r="J385" s="308">
        <f>+J383</f>
        <v>27282074.120000001</v>
      </c>
      <c r="K385" s="308">
        <f>+K383</f>
        <v>27593170.84</v>
      </c>
      <c r="L385" s="308">
        <f>+L383</f>
        <v>27289000</v>
      </c>
      <c r="M385" s="292"/>
      <c r="N385" s="292"/>
      <c r="O385" s="292"/>
      <c r="P385" s="282"/>
      <c r="Q385" s="52"/>
      <c r="R385" s="52"/>
      <c r="S385" s="153"/>
      <c r="U385" s="153"/>
      <c r="W385" s="52"/>
      <c r="Y385" s="52"/>
      <c r="AA385" s="52"/>
      <c r="AF385" s="52"/>
    </row>
    <row r="386" spans="1:32" s="44" customFormat="1" ht="25.2" customHeight="1" x14ac:dyDescent="0.25">
      <c r="A386" s="156"/>
      <c r="B386" s="299" t="s">
        <v>285</v>
      </c>
      <c r="C386" s="299" t="s">
        <v>272</v>
      </c>
      <c r="D386" s="304" t="s">
        <v>108</v>
      </c>
      <c r="E386" s="304" t="s">
        <v>197</v>
      </c>
      <c r="F386" s="291">
        <v>44921</v>
      </c>
      <c r="G386" s="291">
        <v>44959</v>
      </c>
      <c r="H386" s="304" t="s">
        <v>198</v>
      </c>
      <c r="I386" s="279">
        <v>100000</v>
      </c>
      <c r="J386" s="279">
        <v>100000</v>
      </c>
      <c r="K386" s="279">
        <v>100082.15000000001</v>
      </c>
      <c r="L386" s="279">
        <v>100000</v>
      </c>
      <c r="M386" s="319">
        <v>0.05</v>
      </c>
      <c r="N386" s="319">
        <v>2.4414340367499405E-3</v>
      </c>
      <c r="O386" s="313">
        <v>0.9</v>
      </c>
      <c r="P386" s="307">
        <v>2.8571428571428571E-2</v>
      </c>
      <c r="Q386" s="52"/>
      <c r="R386" s="52"/>
      <c r="S386" s="153"/>
      <c r="U386" s="153"/>
      <c r="W386" s="52"/>
      <c r="Y386" s="52"/>
      <c r="AA386" s="52"/>
      <c r="AF386" s="52"/>
    </row>
    <row r="387" spans="1:32" s="44" customFormat="1" ht="25.2" customHeight="1" x14ac:dyDescent="0.25">
      <c r="A387" s="156"/>
      <c r="B387" s="299" t="s">
        <v>286</v>
      </c>
      <c r="C387" s="299" t="s">
        <v>272</v>
      </c>
      <c r="D387" s="304" t="s">
        <v>108</v>
      </c>
      <c r="E387" s="304" t="s">
        <v>197</v>
      </c>
      <c r="F387" s="291">
        <v>44921</v>
      </c>
      <c r="G387" s="291">
        <v>44959</v>
      </c>
      <c r="H387" s="304" t="s">
        <v>198</v>
      </c>
      <c r="I387" s="279">
        <v>100000</v>
      </c>
      <c r="J387" s="279">
        <v>100000</v>
      </c>
      <c r="K387" s="279">
        <v>100082.15000000001</v>
      </c>
      <c r="L387" s="279">
        <v>100000</v>
      </c>
      <c r="M387" s="319">
        <v>0.05</v>
      </c>
      <c r="N387" s="319">
        <v>2.4414340367499405E-3</v>
      </c>
      <c r="O387" s="313">
        <v>0.9</v>
      </c>
      <c r="P387" s="307">
        <v>2.8571428571428571E-2</v>
      </c>
      <c r="Q387" s="52"/>
      <c r="R387" s="52"/>
      <c r="S387" s="153"/>
      <c r="U387" s="153"/>
      <c r="W387" s="52"/>
      <c r="Y387" s="52"/>
      <c r="AA387" s="52"/>
      <c r="AF387" s="52"/>
    </row>
    <row r="388" spans="1:32" s="44" customFormat="1" ht="25.2" customHeight="1" x14ac:dyDescent="0.25">
      <c r="A388" s="156"/>
      <c r="B388" s="299" t="s">
        <v>287</v>
      </c>
      <c r="C388" s="299" t="s">
        <v>272</v>
      </c>
      <c r="D388" s="304" t="s">
        <v>108</v>
      </c>
      <c r="E388" s="304" t="s">
        <v>197</v>
      </c>
      <c r="F388" s="291">
        <v>44921</v>
      </c>
      <c r="G388" s="291">
        <v>44959</v>
      </c>
      <c r="H388" s="304" t="s">
        <v>198</v>
      </c>
      <c r="I388" s="279">
        <v>100000</v>
      </c>
      <c r="J388" s="279">
        <v>100000</v>
      </c>
      <c r="K388" s="279">
        <v>100082.15000000001</v>
      </c>
      <c r="L388" s="279">
        <v>100000</v>
      </c>
      <c r="M388" s="319">
        <v>0.05</v>
      </c>
      <c r="N388" s="319">
        <v>2.4414340367499405E-3</v>
      </c>
      <c r="O388" s="313">
        <v>0.9</v>
      </c>
      <c r="P388" s="307">
        <v>2.8571428571428571E-2</v>
      </c>
      <c r="Q388" s="52"/>
      <c r="R388" s="52"/>
      <c r="S388" s="153"/>
      <c r="U388" s="153"/>
      <c r="W388" s="52"/>
      <c r="Y388" s="52"/>
      <c r="AA388" s="52"/>
      <c r="AF388" s="52"/>
    </row>
    <row r="389" spans="1:32" s="44" customFormat="1" ht="25.2" customHeight="1" x14ac:dyDescent="0.25">
      <c r="A389" s="156"/>
      <c r="B389" s="299" t="s">
        <v>288</v>
      </c>
      <c r="C389" s="299" t="s">
        <v>272</v>
      </c>
      <c r="D389" s="304" t="s">
        <v>108</v>
      </c>
      <c r="E389" s="304" t="s">
        <v>197</v>
      </c>
      <c r="F389" s="291">
        <v>44921</v>
      </c>
      <c r="G389" s="291">
        <v>44959</v>
      </c>
      <c r="H389" s="304" t="s">
        <v>198</v>
      </c>
      <c r="I389" s="279">
        <v>100000</v>
      </c>
      <c r="J389" s="279">
        <v>100000</v>
      </c>
      <c r="K389" s="279">
        <v>100082.15000000001</v>
      </c>
      <c r="L389" s="279">
        <v>100000</v>
      </c>
      <c r="M389" s="319">
        <v>0.05</v>
      </c>
      <c r="N389" s="319">
        <v>2.4414340367499405E-3</v>
      </c>
      <c r="O389" s="313">
        <v>0.9</v>
      </c>
      <c r="P389" s="307">
        <v>2.8571428571428571E-2</v>
      </c>
      <c r="Q389" s="52"/>
      <c r="R389" s="52"/>
      <c r="S389" s="153"/>
      <c r="U389" s="153"/>
      <c r="W389" s="52"/>
      <c r="Y389" s="52"/>
      <c r="AA389" s="52"/>
      <c r="AF389" s="52"/>
    </row>
    <row r="390" spans="1:32" s="44" customFormat="1" ht="25.2" customHeight="1" x14ac:dyDescent="0.25">
      <c r="A390" s="156"/>
      <c r="B390" s="299" t="s">
        <v>289</v>
      </c>
      <c r="C390" s="299" t="s">
        <v>272</v>
      </c>
      <c r="D390" s="304" t="s">
        <v>108</v>
      </c>
      <c r="E390" s="304" t="s">
        <v>197</v>
      </c>
      <c r="F390" s="291">
        <v>44921</v>
      </c>
      <c r="G390" s="291">
        <v>44959</v>
      </c>
      <c r="H390" s="304" t="s">
        <v>198</v>
      </c>
      <c r="I390" s="279">
        <v>100000</v>
      </c>
      <c r="J390" s="279">
        <v>100000</v>
      </c>
      <c r="K390" s="279">
        <v>100082.15000000001</v>
      </c>
      <c r="L390" s="279">
        <v>100000</v>
      </c>
      <c r="M390" s="319">
        <v>0.05</v>
      </c>
      <c r="N390" s="319">
        <v>2.4414340367499405E-3</v>
      </c>
      <c r="O390" s="313">
        <v>0.9</v>
      </c>
      <c r="P390" s="307">
        <v>2.8571428571428571E-2</v>
      </c>
      <c r="Q390" s="52"/>
      <c r="R390" s="52"/>
      <c r="S390" s="153"/>
      <c r="U390" s="153"/>
      <c r="W390" s="52"/>
      <c r="Y390" s="52"/>
      <c r="AA390" s="52"/>
      <c r="AF390" s="52"/>
    </row>
    <row r="391" spans="1:32" s="44" customFormat="1" ht="25.2" customHeight="1" x14ac:dyDescent="0.25">
      <c r="A391" s="156"/>
      <c r="B391" s="299" t="s">
        <v>290</v>
      </c>
      <c r="C391" s="299" t="s">
        <v>272</v>
      </c>
      <c r="D391" s="304" t="s">
        <v>108</v>
      </c>
      <c r="E391" s="304" t="s">
        <v>197</v>
      </c>
      <c r="F391" s="291">
        <v>44921</v>
      </c>
      <c r="G391" s="291">
        <v>44959</v>
      </c>
      <c r="H391" s="304" t="s">
        <v>198</v>
      </c>
      <c r="I391" s="279">
        <v>100000</v>
      </c>
      <c r="J391" s="279">
        <v>100000</v>
      </c>
      <c r="K391" s="279">
        <v>100082.15000000001</v>
      </c>
      <c r="L391" s="279">
        <v>100000</v>
      </c>
      <c r="M391" s="319">
        <v>0.05</v>
      </c>
      <c r="N391" s="319">
        <v>2.4414340367499405E-3</v>
      </c>
      <c r="O391" s="313">
        <v>0.9</v>
      </c>
      <c r="P391" s="307">
        <v>2.8571428571428571E-2</v>
      </c>
      <c r="Q391" s="52"/>
      <c r="R391" s="52"/>
      <c r="S391" s="153"/>
      <c r="U391" s="153"/>
      <c r="W391" s="52"/>
      <c r="Y391" s="52"/>
      <c r="AA391" s="52"/>
      <c r="AF391" s="52"/>
    </row>
    <row r="392" spans="1:32" s="44" customFormat="1" ht="25.2" customHeight="1" x14ac:dyDescent="0.25">
      <c r="A392" s="156"/>
      <c r="B392" s="299" t="s">
        <v>291</v>
      </c>
      <c r="C392" s="299" t="s">
        <v>272</v>
      </c>
      <c r="D392" s="304" t="s">
        <v>108</v>
      </c>
      <c r="E392" s="304" t="s">
        <v>197</v>
      </c>
      <c r="F392" s="291">
        <v>44921</v>
      </c>
      <c r="G392" s="291">
        <v>44959</v>
      </c>
      <c r="H392" s="304" t="s">
        <v>198</v>
      </c>
      <c r="I392" s="279">
        <v>100000</v>
      </c>
      <c r="J392" s="279">
        <v>100000</v>
      </c>
      <c r="K392" s="279">
        <v>100082.15000000001</v>
      </c>
      <c r="L392" s="279">
        <v>100000</v>
      </c>
      <c r="M392" s="319">
        <v>0.05</v>
      </c>
      <c r="N392" s="319">
        <v>2.4414340367499405E-3</v>
      </c>
      <c r="O392" s="313">
        <v>0.9</v>
      </c>
      <c r="P392" s="307">
        <v>2.8571428571428571E-2</v>
      </c>
      <c r="Q392" s="52"/>
      <c r="R392" s="52"/>
      <c r="S392" s="153"/>
      <c r="U392" s="153"/>
      <c r="W392" s="52"/>
      <c r="Y392" s="52"/>
      <c r="AA392" s="52"/>
      <c r="AF392" s="52"/>
    </row>
    <row r="393" spans="1:32" s="44" customFormat="1" ht="25.2" customHeight="1" x14ac:dyDescent="0.25">
      <c r="A393" s="156"/>
      <c r="B393" s="299" t="s">
        <v>292</v>
      </c>
      <c r="C393" s="299" t="s">
        <v>272</v>
      </c>
      <c r="D393" s="304" t="s">
        <v>108</v>
      </c>
      <c r="E393" s="304" t="s">
        <v>197</v>
      </c>
      <c r="F393" s="291">
        <v>44921</v>
      </c>
      <c r="G393" s="291">
        <v>44959</v>
      </c>
      <c r="H393" s="304" t="s">
        <v>198</v>
      </c>
      <c r="I393" s="279">
        <v>100000</v>
      </c>
      <c r="J393" s="279">
        <v>100000</v>
      </c>
      <c r="K393" s="279">
        <v>100082.15000000001</v>
      </c>
      <c r="L393" s="279">
        <v>100000</v>
      </c>
      <c r="M393" s="319">
        <v>0.05</v>
      </c>
      <c r="N393" s="319">
        <v>2.4414340367499405E-3</v>
      </c>
      <c r="O393" s="313">
        <v>0.9</v>
      </c>
      <c r="P393" s="307">
        <v>2.8571428571428571E-2</v>
      </c>
      <c r="Q393" s="52"/>
      <c r="R393" s="52"/>
      <c r="S393" s="153"/>
      <c r="U393" s="153"/>
      <c r="W393" s="52"/>
      <c r="Y393" s="52"/>
      <c r="AA393" s="52"/>
      <c r="AF393" s="52"/>
    </row>
    <row r="394" spans="1:32" s="44" customFormat="1" ht="25.2" customHeight="1" x14ac:dyDescent="0.25">
      <c r="A394" s="156"/>
      <c r="B394" s="450" t="s">
        <v>383</v>
      </c>
      <c r="C394" s="451"/>
      <c r="D394" s="295"/>
      <c r="E394" s="295"/>
      <c r="F394" s="285"/>
      <c r="G394" s="285"/>
      <c r="H394" s="295"/>
      <c r="I394" s="322"/>
      <c r="J394" s="322">
        <f>SUM(J385:J393)</f>
        <v>28082074.120000001</v>
      </c>
      <c r="K394" s="322">
        <f>SUM(K385:K393)</f>
        <v>28393828.039999988</v>
      </c>
      <c r="L394" s="322">
        <f>SUM(L385:L393)</f>
        <v>28089000</v>
      </c>
      <c r="M394" s="315"/>
      <c r="N394" s="315"/>
      <c r="O394" s="310"/>
      <c r="P394" s="300"/>
      <c r="Q394" s="52"/>
      <c r="R394" s="52"/>
      <c r="S394" s="153"/>
      <c r="U394" s="153"/>
      <c r="W394" s="52"/>
      <c r="Y394" s="52"/>
      <c r="AA394" s="52"/>
      <c r="AF394" s="52"/>
    </row>
    <row r="395" spans="1:32" s="44" customFormat="1" ht="80.400000000000006" customHeight="1" x14ac:dyDescent="0.25">
      <c r="A395" s="156"/>
      <c r="B395" s="292" t="s">
        <v>32</v>
      </c>
      <c r="C395" s="292" t="s">
        <v>19</v>
      </c>
      <c r="D395" s="292" t="s">
        <v>76</v>
      </c>
      <c r="E395" s="292" t="s">
        <v>94</v>
      </c>
      <c r="F395" s="292" t="s">
        <v>110</v>
      </c>
      <c r="G395" s="292" t="s">
        <v>111</v>
      </c>
      <c r="H395" s="292" t="s">
        <v>77</v>
      </c>
      <c r="I395" s="292" t="s">
        <v>78</v>
      </c>
      <c r="J395" s="292" t="s">
        <v>95</v>
      </c>
      <c r="K395" s="292" t="s">
        <v>96</v>
      </c>
      <c r="L395" s="292" t="s">
        <v>20</v>
      </c>
      <c r="M395" s="292" t="s">
        <v>112</v>
      </c>
      <c r="N395" s="292" t="s">
        <v>153</v>
      </c>
      <c r="O395" s="292" t="s">
        <v>154</v>
      </c>
      <c r="P395" s="282" t="s">
        <v>100</v>
      </c>
      <c r="Q395" s="52"/>
      <c r="R395" s="52"/>
      <c r="S395" s="153"/>
      <c r="U395" s="153"/>
      <c r="W395" s="52"/>
      <c r="Y395" s="52"/>
      <c r="AA395" s="52"/>
      <c r="AF395" s="52"/>
    </row>
    <row r="396" spans="1:32" s="44" customFormat="1" ht="25.2" customHeight="1" x14ac:dyDescent="0.25">
      <c r="A396" s="156"/>
      <c r="B396" s="443" t="s">
        <v>384</v>
      </c>
      <c r="C396" s="444"/>
      <c r="D396" s="292"/>
      <c r="E396" s="292"/>
      <c r="F396" s="292"/>
      <c r="G396" s="292"/>
      <c r="H396" s="292"/>
      <c r="I396" s="292"/>
      <c r="J396" s="308">
        <f>+J394</f>
        <v>28082074.120000001</v>
      </c>
      <c r="K396" s="308">
        <f>+K394</f>
        <v>28393828.039999988</v>
      </c>
      <c r="L396" s="308">
        <f>+L394</f>
        <v>28089000</v>
      </c>
      <c r="M396" s="292"/>
      <c r="N396" s="292"/>
      <c r="O396" s="292"/>
      <c r="P396" s="282"/>
      <c r="Q396" s="52"/>
      <c r="R396" s="52"/>
      <c r="S396" s="153"/>
      <c r="U396" s="153"/>
      <c r="W396" s="52"/>
      <c r="Y396" s="52"/>
      <c r="AA396" s="52"/>
      <c r="AF396" s="52"/>
    </row>
    <row r="397" spans="1:32" s="44" customFormat="1" ht="25.2" customHeight="1" x14ac:dyDescent="0.25">
      <c r="A397" s="156"/>
      <c r="B397" s="299" t="s">
        <v>293</v>
      </c>
      <c r="C397" s="299" t="s">
        <v>272</v>
      </c>
      <c r="D397" s="304" t="s">
        <v>108</v>
      </c>
      <c r="E397" s="304" t="s">
        <v>197</v>
      </c>
      <c r="F397" s="291">
        <v>44921</v>
      </c>
      <c r="G397" s="291">
        <v>44959</v>
      </c>
      <c r="H397" s="304" t="s">
        <v>198</v>
      </c>
      <c r="I397" s="279">
        <v>100000</v>
      </c>
      <c r="J397" s="279">
        <v>100000</v>
      </c>
      <c r="K397" s="279">
        <v>100082.15000000001</v>
      </c>
      <c r="L397" s="279">
        <v>100000</v>
      </c>
      <c r="M397" s="319">
        <v>0.05</v>
      </c>
      <c r="N397" s="319">
        <v>2.4414340367499405E-3</v>
      </c>
      <c r="O397" s="313">
        <v>0.9</v>
      </c>
      <c r="P397" s="307">
        <v>2.8571428571428571E-2</v>
      </c>
      <c r="Q397" s="52"/>
      <c r="R397" s="52"/>
      <c r="S397" s="153"/>
      <c r="U397" s="153"/>
      <c r="W397" s="52"/>
      <c r="Y397" s="52"/>
      <c r="AA397" s="52"/>
      <c r="AF397" s="52"/>
    </row>
    <row r="398" spans="1:32" s="44" customFormat="1" ht="25.2" customHeight="1" x14ac:dyDescent="0.25">
      <c r="A398" s="156"/>
      <c r="B398" s="299" t="s">
        <v>170</v>
      </c>
      <c r="C398" s="299" t="s">
        <v>103</v>
      </c>
      <c r="D398" s="304" t="s">
        <v>108</v>
      </c>
      <c r="E398" s="304" t="s">
        <v>197</v>
      </c>
      <c r="F398" s="291">
        <v>44921</v>
      </c>
      <c r="G398" s="291">
        <v>44979</v>
      </c>
      <c r="H398" s="304" t="s">
        <v>198</v>
      </c>
      <c r="I398" s="279">
        <v>200000</v>
      </c>
      <c r="J398" s="279">
        <v>200000</v>
      </c>
      <c r="K398" s="279">
        <v>200164.24000000002</v>
      </c>
      <c r="L398" s="279">
        <v>200000</v>
      </c>
      <c r="M398" s="319">
        <v>0.05</v>
      </c>
      <c r="N398" s="319">
        <v>4.8828680734998809E-3</v>
      </c>
      <c r="O398" s="313">
        <v>0.9</v>
      </c>
      <c r="P398" s="307">
        <v>0.11154489682097044</v>
      </c>
      <c r="Q398" s="52"/>
      <c r="R398" s="52"/>
      <c r="S398" s="153"/>
      <c r="U398" s="153"/>
      <c r="W398" s="52"/>
      <c r="Y398" s="52"/>
      <c r="AA398" s="52"/>
      <c r="AF398" s="52"/>
    </row>
    <row r="399" spans="1:32" s="44" customFormat="1" ht="25.2" customHeight="1" x14ac:dyDescent="0.25">
      <c r="A399" s="156"/>
      <c r="B399" s="299" t="s">
        <v>299</v>
      </c>
      <c r="C399" s="299" t="s">
        <v>300</v>
      </c>
      <c r="D399" s="304" t="s">
        <v>109</v>
      </c>
      <c r="E399" s="304" t="s">
        <v>197</v>
      </c>
      <c r="F399" s="291">
        <v>44923</v>
      </c>
      <c r="G399" s="291">
        <v>45105</v>
      </c>
      <c r="H399" s="304" t="s">
        <v>198</v>
      </c>
      <c r="I399" s="279">
        <v>2000000</v>
      </c>
      <c r="J399" s="279">
        <v>2000000</v>
      </c>
      <c r="K399" s="279">
        <v>2001096.35</v>
      </c>
      <c r="L399" s="279">
        <v>2000000</v>
      </c>
      <c r="M399" s="319">
        <v>0.05</v>
      </c>
      <c r="N399" s="319">
        <v>4.8828680734998804E-2</v>
      </c>
      <c r="O399" s="313">
        <v>0.7</v>
      </c>
      <c r="P399" s="307">
        <v>1</v>
      </c>
      <c r="Q399" s="52"/>
      <c r="R399" s="52"/>
      <c r="S399" s="153"/>
      <c r="U399" s="153"/>
      <c r="W399" s="52"/>
      <c r="Y399" s="52"/>
      <c r="AA399" s="52"/>
      <c r="AF399" s="52"/>
    </row>
    <row r="400" spans="1:32" s="44" customFormat="1" ht="25.2" customHeight="1" x14ac:dyDescent="0.25">
      <c r="A400" s="33"/>
      <c r="B400" s="298" t="s">
        <v>358</v>
      </c>
      <c r="C400" s="303"/>
      <c r="D400" s="303"/>
      <c r="E400" s="303"/>
      <c r="F400" s="303"/>
      <c r="G400" s="303"/>
      <c r="H400" s="303"/>
      <c r="I400" s="290"/>
      <c r="J400" s="325">
        <v>30382074.120000001</v>
      </c>
      <c r="K400" s="325">
        <v>30695170.779999986</v>
      </c>
      <c r="L400" s="325">
        <v>30389000</v>
      </c>
      <c r="M400" s="303"/>
      <c r="N400" s="318"/>
      <c r="O400" s="303"/>
      <c r="P400" s="312"/>
      <c r="Q400" s="52">
        <v>-4.0000006556510925E-3</v>
      </c>
      <c r="R400" s="52"/>
      <c r="AF400" s="52"/>
    </row>
    <row r="401" spans="1:31" s="44" customFormat="1" ht="25.2" customHeight="1" x14ac:dyDescent="0.25">
      <c r="A401" s="33"/>
      <c r="B401" s="298" t="s">
        <v>359</v>
      </c>
      <c r="C401" s="303"/>
      <c r="D401" s="303"/>
      <c r="E401" s="303"/>
      <c r="F401" s="303"/>
      <c r="G401" s="303"/>
      <c r="H401" s="303"/>
      <c r="I401" s="290"/>
      <c r="J401" s="325">
        <v>59773447.499999993</v>
      </c>
      <c r="K401" s="325">
        <v>60561111.459999949</v>
      </c>
      <c r="L401" s="325">
        <v>59931684.789999999</v>
      </c>
      <c r="M401" s="303"/>
      <c r="N401" s="318"/>
      <c r="O401" s="303"/>
      <c r="P401" s="312"/>
      <c r="Q401" s="52">
        <v>0</v>
      </c>
    </row>
    <row r="402" spans="1:31" s="44" customFormat="1" ht="27.75" customHeight="1" x14ac:dyDescent="0.25">
      <c r="A402" s="33"/>
      <c r="B402" s="7"/>
      <c r="C402" s="45"/>
      <c r="D402" s="45"/>
      <c r="E402" s="45"/>
      <c r="F402" s="45"/>
      <c r="G402" s="45"/>
      <c r="H402" s="45"/>
      <c r="I402" s="130"/>
      <c r="J402" s="173"/>
      <c r="K402" s="131"/>
      <c r="L402" s="131"/>
      <c r="M402" s="45"/>
      <c r="N402" s="45"/>
      <c r="O402" s="132"/>
      <c r="P402" s="194"/>
    </row>
    <row r="403" spans="1:31" s="44" customFormat="1" ht="27.75" customHeight="1" x14ac:dyDescent="0.25">
      <c r="A403" s="33"/>
      <c r="B403" s="418"/>
      <c r="C403" s="419"/>
      <c r="D403" s="419"/>
      <c r="E403" s="419"/>
      <c r="F403" s="327"/>
      <c r="G403" s="327"/>
      <c r="H403" s="327"/>
      <c r="I403" s="328"/>
      <c r="J403" s="417" t="s">
        <v>391</v>
      </c>
      <c r="K403" s="417"/>
      <c r="L403" s="417"/>
      <c r="M403" s="417" t="s">
        <v>390</v>
      </c>
      <c r="N403" s="417"/>
      <c r="O403" s="417"/>
      <c r="P403" s="194"/>
    </row>
    <row r="404" spans="1:31" s="10" customFormat="1" ht="19.5" customHeight="1" x14ac:dyDescent="0.3">
      <c r="A404" s="62"/>
      <c r="B404" s="420" t="s">
        <v>381</v>
      </c>
      <c r="C404" s="421"/>
      <c r="D404" s="421"/>
      <c r="E404" s="421"/>
      <c r="F404" s="123"/>
      <c r="G404" s="123"/>
      <c r="H404" s="123"/>
      <c r="I404" s="123"/>
      <c r="J404" s="129" t="s">
        <v>95</v>
      </c>
      <c r="K404" s="124" t="s">
        <v>96</v>
      </c>
      <c r="L404" s="101" t="s">
        <v>20</v>
      </c>
      <c r="M404" s="101" t="s">
        <v>95</v>
      </c>
      <c r="N404" s="124" t="s">
        <v>96</v>
      </c>
      <c r="O404" s="101" t="s">
        <v>20</v>
      </c>
      <c r="P404" s="193"/>
      <c r="S404" s="44"/>
      <c r="T404" s="44"/>
      <c r="U404" s="44"/>
      <c r="V404" s="44"/>
      <c r="W404" s="44"/>
      <c r="X404" s="44"/>
      <c r="Y404" s="44"/>
      <c r="Z404" s="44"/>
      <c r="AA404" s="44"/>
      <c r="AB404" s="44"/>
      <c r="AC404" s="44"/>
      <c r="AD404" s="44"/>
      <c r="AE404" s="44"/>
    </row>
    <row r="405" spans="1:31" s="10" customFormat="1" ht="16.8" x14ac:dyDescent="0.3">
      <c r="A405" s="62"/>
      <c r="B405" s="415" t="s">
        <v>108</v>
      </c>
      <c r="C405" s="416"/>
      <c r="D405" s="416"/>
      <c r="E405" s="416"/>
      <c r="F405" s="126"/>
      <c r="G405" s="126"/>
      <c r="H405" s="126"/>
      <c r="I405" s="126"/>
      <c r="J405" s="140">
        <v>19843621.829999998</v>
      </c>
      <c r="K405" s="141">
        <v>19973507.199999973</v>
      </c>
      <c r="L405" s="133">
        <v>19847000</v>
      </c>
      <c r="M405" s="140">
        <v>51466092.179999992</v>
      </c>
      <c r="N405" s="141">
        <v>52090435.329999998</v>
      </c>
      <c r="O405" s="133">
        <v>51623684.789999999</v>
      </c>
      <c r="P405" s="193"/>
      <c r="S405" s="44"/>
      <c r="T405" s="44"/>
      <c r="U405" s="44"/>
      <c r="V405" s="44"/>
      <c r="W405" s="44"/>
      <c r="X405" s="44"/>
      <c r="Y405" s="44"/>
      <c r="Z405" s="44"/>
      <c r="AA405" s="44"/>
      <c r="AB405" s="44"/>
      <c r="AC405" s="44"/>
      <c r="AD405" s="44"/>
    </row>
    <row r="406" spans="1:31" s="10" customFormat="1" ht="16.8" x14ac:dyDescent="0.3">
      <c r="A406" s="62"/>
      <c r="B406" s="415" t="s">
        <v>109</v>
      </c>
      <c r="C406" s="416"/>
      <c r="D406" s="416"/>
      <c r="E406" s="416"/>
      <c r="F406" s="126"/>
      <c r="G406" s="126"/>
      <c r="H406" s="126"/>
      <c r="I406" s="126"/>
      <c r="J406" s="140">
        <v>5538452.29</v>
      </c>
      <c r="K406" s="141">
        <v>5562540.3200000003</v>
      </c>
      <c r="L406" s="133">
        <v>5542000</v>
      </c>
      <c r="M406" s="140">
        <v>3307356</v>
      </c>
      <c r="N406" s="141">
        <v>3313363.19</v>
      </c>
      <c r="O406" s="133">
        <v>3308000</v>
      </c>
      <c r="P406" s="193"/>
      <c r="S406" s="44"/>
      <c r="T406" s="44"/>
      <c r="U406" s="44"/>
      <c r="V406" s="44"/>
      <c r="W406" s="44"/>
      <c r="X406" s="44"/>
      <c r="Y406" s="44"/>
      <c r="Z406" s="44"/>
      <c r="AA406" s="44"/>
      <c r="AB406" s="44"/>
      <c r="AC406" s="44"/>
      <c r="AD406" s="44"/>
    </row>
    <row r="407" spans="1:31" s="10" customFormat="1" ht="16.8" x14ac:dyDescent="0.3">
      <c r="A407" s="62"/>
      <c r="B407" s="415" t="s">
        <v>199</v>
      </c>
      <c r="C407" s="416"/>
      <c r="D407" s="416"/>
      <c r="E407" s="416"/>
      <c r="F407" s="126"/>
      <c r="G407" s="126"/>
      <c r="H407" s="126"/>
      <c r="I407" s="126"/>
      <c r="J407" s="140">
        <v>5000000</v>
      </c>
      <c r="K407" s="141">
        <v>5159123.26</v>
      </c>
      <c r="L407" s="133">
        <v>5000000</v>
      </c>
      <c r="M407" s="140">
        <v>5000000</v>
      </c>
      <c r="N407" s="141">
        <v>5157312.9400000004</v>
      </c>
      <c r="O407" s="133">
        <v>5000000</v>
      </c>
      <c r="P407" s="193"/>
      <c r="S407" s="44"/>
      <c r="T407" s="44"/>
      <c r="U407" s="44"/>
      <c r="V407" s="44"/>
      <c r="W407" s="44"/>
      <c r="X407" s="44"/>
      <c r="Y407" s="44"/>
      <c r="Z407" s="44"/>
      <c r="AA407" s="44"/>
      <c r="AB407" s="44"/>
      <c r="AC407" s="44"/>
      <c r="AD407" s="44"/>
    </row>
    <row r="408" spans="1:31" s="10" customFormat="1" ht="16.8" x14ac:dyDescent="0.3">
      <c r="A408" s="62"/>
      <c r="B408" s="408" t="s">
        <v>88</v>
      </c>
      <c r="C408" s="409"/>
      <c r="D408" s="409"/>
      <c r="E408" s="409"/>
      <c r="F408" s="128"/>
      <c r="G408" s="128"/>
      <c r="H408" s="128"/>
      <c r="I408" s="128"/>
      <c r="J408" s="142">
        <v>30382074.119999997</v>
      </c>
      <c r="K408" s="142">
        <v>30695170.779999971</v>
      </c>
      <c r="L408" s="142">
        <v>30389000</v>
      </c>
      <c r="M408" s="142">
        <v>59773448.179999992</v>
      </c>
      <c r="N408" s="142">
        <v>60561111.459999993</v>
      </c>
      <c r="O408" s="142">
        <v>59931684.789999999</v>
      </c>
      <c r="P408" s="193"/>
    </row>
    <row r="409" spans="1:31" s="10" customFormat="1" ht="16.8" x14ac:dyDescent="0.3">
      <c r="A409" s="62"/>
      <c r="B409" s="5"/>
      <c r="C409" s="6"/>
      <c r="D409" s="6"/>
      <c r="E409" s="6"/>
      <c r="F409" s="6"/>
      <c r="G409" s="6"/>
      <c r="H409" s="6"/>
      <c r="I409" s="6"/>
      <c r="J409" s="6"/>
      <c r="K409" s="96"/>
      <c r="L409" s="172"/>
      <c r="M409" s="172"/>
      <c r="N409" s="6"/>
      <c r="O409" s="6"/>
      <c r="P409" s="6"/>
      <c r="Q409" s="195"/>
    </row>
    <row r="410" spans="1:31" s="10" customFormat="1" ht="16.8" x14ac:dyDescent="0.3">
      <c r="A410" s="62"/>
      <c r="B410" s="8" t="s">
        <v>226</v>
      </c>
      <c r="C410" s="6"/>
      <c r="D410" s="6"/>
      <c r="E410" s="6"/>
      <c r="F410" s="6"/>
      <c r="G410" s="6"/>
      <c r="H410" s="6"/>
      <c r="I410" s="6"/>
      <c r="J410" s="6"/>
      <c r="K410" s="96"/>
      <c r="L410" s="6"/>
      <c r="M410" s="6"/>
      <c r="N410" s="6"/>
      <c r="O410" s="6"/>
      <c r="P410" s="6"/>
      <c r="Q410" s="195"/>
    </row>
    <row r="411" spans="1:31" s="10" customFormat="1" ht="16.8" x14ac:dyDescent="0.3">
      <c r="A411" s="62"/>
      <c r="B411" s="8"/>
      <c r="C411" s="6"/>
      <c r="D411" s="6"/>
      <c r="E411" s="6"/>
      <c r="F411" s="6"/>
      <c r="G411" s="6"/>
      <c r="H411" s="6"/>
      <c r="I411" s="6"/>
      <c r="J411" s="6"/>
      <c r="K411" s="96"/>
      <c r="L411" s="6"/>
      <c r="M411" s="6"/>
      <c r="N411" s="6"/>
      <c r="O411" s="6"/>
      <c r="P411" s="6"/>
      <c r="Q411" s="195"/>
    </row>
    <row r="412" spans="1:31" s="10" customFormat="1" ht="16.8" x14ac:dyDescent="0.3">
      <c r="A412" s="62"/>
      <c r="B412" s="370" t="s">
        <v>362</v>
      </c>
      <c r="C412" s="370"/>
      <c r="D412" s="370"/>
      <c r="E412" s="370"/>
      <c r="F412" s="370"/>
      <c r="G412" s="370"/>
      <c r="H412" s="370"/>
      <c r="I412" s="370"/>
      <c r="J412" s="370"/>
      <c r="K412" s="19"/>
      <c r="L412" s="19"/>
      <c r="M412" s="19"/>
      <c r="N412" s="9"/>
      <c r="O412" s="9"/>
      <c r="P412" s="9"/>
      <c r="Q412" s="189"/>
      <c r="R412" s="9"/>
      <c r="S412" s="9"/>
    </row>
    <row r="413" spans="1:31" s="10" customFormat="1" ht="16.8" x14ac:dyDescent="0.3">
      <c r="A413" s="62"/>
      <c r="B413" s="12"/>
      <c r="C413" s="12"/>
      <c r="D413" s="12"/>
      <c r="E413" s="12"/>
      <c r="F413" s="12"/>
      <c r="G413" s="12"/>
      <c r="H413" s="12"/>
      <c r="I413" s="12"/>
      <c r="J413" s="12"/>
      <c r="K413" s="9"/>
      <c r="L413" s="9"/>
      <c r="M413" s="9"/>
      <c r="N413" s="9"/>
      <c r="O413" s="9"/>
      <c r="P413" s="9"/>
      <c r="Q413" s="189"/>
      <c r="R413" s="9"/>
      <c r="S413" s="9"/>
    </row>
    <row r="414" spans="1:31" s="10" customFormat="1" ht="16.8" x14ac:dyDescent="0.3">
      <c r="A414" s="62"/>
      <c r="B414" s="390" t="s">
        <v>221</v>
      </c>
      <c r="C414" s="390"/>
      <c r="D414" s="390"/>
      <c r="E414" s="390"/>
      <c r="F414" s="390"/>
      <c r="G414" s="390"/>
      <c r="H414" s="390"/>
      <c r="I414" s="390"/>
      <c r="J414" s="390"/>
      <c r="K414" s="164"/>
      <c r="L414" s="164"/>
      <c r="M414" s="9"/>
      <c r="N414" s="9"/>
      <c r="O414" s="9"/>
      <c r="P414" s="9"/>
      <c r="Q414" s="189"/>
      <c r="R414" s="9"/>
      <c r="S414" s="9"/>
    </row>
    <row r="415" spans="1:31" s="10" customFormat="1" ht="16.8" x14ac:dyDescent="0.3">
      <c r="A415" s="62"/>
      <c r="B415" s="8"/>
      <c r="C415" s="9"/>
      <c r="D415" s="9"/>
      <c r="E415" s="9"/>
      <c r="F415" s="9"/>
      <c r="G415" s="9"/>
      <c r="H415" s="9"/>
      <c r="I415" s="9"/>
      <c r="J415" s="9"/>
      <c r="K415" s="19"/>
      <c r="L415" s="19"/>
      <c r="M415" s="19"/>
      <c r="N415" s="9"/>
      <c r="O415" s="9"/>
      <c r="P415" s="9"/>
      <c r="Q415" s="189"/>
      <c r="R415" s="9"/>
      <c r="S415" s="9"/>
    </row>
    <row r="416" spans="1:31" s="10" customFormat="1" ht="66.599999999999994" customHeight="1" x14ac:dyDescent="0.3">
      <c r="B416" s="329" t="s">
        <v>32</v>
      </c>
      <c r="C416" s="118" t="s">
        <v>19</v>
      </c>
      <c r="D416" s="118" t="s">
        <v>76</v>
      </c>
      <c r="E416" s="118" t="s">
        <v>94</v>
      </c>
      <c r="F416" s="118" t="s">
        <v>222</v>
      </c>
      <c r="G416" s="118" t="s">
        <v>137</v>
      </c>
      <c r="H416" s="118" t="s">
        <v>77</v>
      </c>
      <c r="I416" s="118" t="s">
        <v>78</v>
      </c>
      <c r="J416" s="118" t="s">
        <v>95</v>
      </c>
      <c r="K416" s="118" t="s">
        <v>96</v>
      </c>
      <c r="L416" s="118" t="s">
        <v>20</v>
      </c>
      <c r="M416" s="118" t="s">
        <v>223</v>
      </c>
      <c r="N416" s="118" t="s">
        <v>153</v>
      </c>
      <c r="O416" s="118" t="s">
        <v>154</v>
      </c>
      <c r="P416" s="118" t="s">
        <v>224</v>
      </c>
      <c r="Q416" s="189"/>
      <c r="R416" s="9"/>
    </row>
    <row r="417" spans="1:19" s="10" customFormat="1" ht="37.200000000000003" customHeight="1" x14ac:dyDescent="0.3">
      <c r="B417" s="330" t="s">
        <v>23</v>
      </c>
      <c r="C417" s="331" t="s">
        <v>98</v>
      </c>
      <c r="D417" s="261" t="s">
        <v>108</v>
      </c>
      <c r="E417" s="261" t="s">
        <v>197</v>
      </c>
      <c r="F417" s="332">
        <v>44449</v>
      </c>
      <c r="G417" s="332">
        <v>47458</v>
      </c>
      <c r="H417" s="333" t="s">
        <v>198</v>
      </c>
      <c r="I417" s="334">
        <v>2154000</v>
      </c>
      <c r="J417" s="334">
        <v>2338423.3259999999</v>
      </c>
      <c r="K417" s="334">
        <v>2287415.997</v>
      </c>
      <c r="L417" s="334">
        <v>2154000</v>
      </c>
      <c r="M417" s="335">
        <v>6.7500000000000004E-2</v>
      </c>
      <c r="N417" s="336">
        <f>+L417/$R$217</f>
        <v>5.2588489151593719E-2</v>
      </c>
      <c r="O417" s="335">
        <v>0.9</v>
      </c>
      <c r="P417" s="336">
        <v>0.49981012854891244</v>
      </c>
      <c r="Q417" s="189"/>
      <c r="R417" s="9"/>
      <c r="S417" s="9"/>
    </row>
    <row r="418" spans="1:19" s="10" customFormat="1" ht="28.2" customHeight="1" x14ac:dyDescent="0.3">
      <c r="B418" s="106" t="s">
        <v>358</v>
      </c>
      <c r="C418" s="337"/>
      <c r="D418" s="337"/>
      <c r="E418" s="337"/>
      <c r="F418" s="337"/>
      <c r="G418" s="337"/>
      <c r="H418" s="337"/>
      <c r="I418" s="337"/>
      <c r="J418" s="337"/>
      <c r="K418" s="116">
        <f>+K417</f>
        <v>2287415.997</v>
      </c>
      <c r="L418" s="116">
        <f>+L417</f>
        <v>2154000</v>
      </c>
      <c r="M418" s="338"/>
      <c r="N418" s="339"/>
      <c r="O418" s="339"/>
      <c r="P418" s="339"/>
      <c r="Q418" s="219" t="e">
        <f>+K418-EAN!#REF!</f>
        <v>#REF!</v>
      </c>
      <c r="R418" s="19"/>
      <c r="S418" s="9"/>
    </row>
    <row r="419" spans="1:19" s="10" customFormat="1" ht="25.95" customHeight="1" x14ac:dyDescent="0.3">
      <c r="A419" s="62"/>
      <c r="B419" s="106" t="s">
        <v>359</v>
      </c>
      <c r="C419" s="339"/>
      <c r="D419" s="339"/>
      <c r="E419" s="339"/>
      <c r="F419" s="339"/>
      <c r="G419" s="339"/>
      <c r="H419" s="339"/>
      <c r="I419" s="339"/>
      <c r="J419" s="339"/>
      <c r="K419" s="116">
        <v>2305283.1399999997</v>
      </c>
      <c r="L419" s="116">
        <v>2154000</v>
      </c>
      <c r="M419" s="338"/>
      <c r="N419" s="339"/>
      <c r="O419" s="339"/>
      <c r="P419" s="339"/>
      <c r="Q419" s="219" t="e">
        <f>+K419-EAN!#REF!</f>
        <v>#REF!</v>
      </c>
    </row>
    <row r="420" spans="1:19" s="10" customFormat="1" ht="16.8" x14ac:dyDescent="0.3">
      <c r="A420" s="62"/>
      <c r="B420" s="5"/>
      <c r="C420" s="6"/>
      <c r="D420" s="6"/>
      <c r="E420" s="6"/>
      <c r="F420" s="6"/>
      <c r="G420" s="6"/>
      <c r="H420" s="6"/>
      <c r="I420" s="6"/>
      <c r="J420" s="6"/>
      <c r="K420" s="96"/>
      <c r="L420" s="6"/>
      <c r="M420" s="6"/>
      <c r="N420" s="6"/>
      <c r="O420" s="6"/>
      <c r="P420" s="6"/>
      <c r="Q420" s="6"/>
    </row>
    <row r="421" spans="1:19" s="10" customFormat="1" ht="16.8" x14ac:dyDescent="0.3">
      <c r="A421" s="62"/>
      <c r="B421" s="5"/>
      <c r="C421" s="6"/>
      <c r="D421" s="6"/>
      <c r="E421" s="6"/>
      <c r="F421" s="6"/>
      <c r="G421" s="6"/>
      <c r="H421" s="6"/>
      <c r="I421" s="6"/>
      <c r="J421" s="6"/>
      <c r="K421" s="96"/>
      <c r="L421" s="6"/>
      <c r="M421" s="6"/>
      <c r="N421" s="6"/>
      <c r="O421" s="6"/>
      <c r="P421" s="6"/>
      <c r="Q421" s="6"/>
    </row>
    <row r="422" spans="1:19" s="10" customFormat="1" ht="16.8" x14ac:dyDescent="0.3">
      <c r="A422" s="62"/>
      <c r="B422" s="8" t="s">
        <v>364</v>
      </c>
      <c r="C422" s="6"/>
      <c r="D422" s="6"/>
      <c r="E422" s="6"/>
      <c r="F422" s="6"/>
      <c r="G422" s="6"/>
      <c r="H422" s="6"/>
      <c r="I422" s="6"/>
      <c r="J422" s="6"/>
      <c r="K422" s="96"/>
      <c r="L422" s="6"/>
      <c r="M422" s="6"/>
      <c r="N422" s="6"/>
      <c r="O422" s="6"/>
      <c r="P422" s="6"/>
      <c r="Q422" s="6"/>
    </row>
    <row r="423" spans="1:19" s="10" customFormat="1" ht="16.8" x14ac:dyDescent="0.3">
      <c r="A423" s="62"/>
      <c r="B423" s="5"/>
      <c r="C423" s="6"/>
      <c r="D423" s="6"/>
      <c r="E423" s="6"/>
      <c r="F423" s="6"/>
      <c r="G423" s="6"/>
      <c r="H423" s="6"/>
      <c r="I423" s="6"/>
      <c r="J423" s="6"/>
      <c r="K423" s="96"/>
      <c r="L423" s="6"/>
      <c r="M423" s="6"/>
      <c r="N423" s="6"/>
      <c r="O423" s="6"/>
      <c r="P423" s="6"/>
      <c r="Q423" s="6"/>
    </row>
    <row r="424" spans="1:19" s="10" customFormat="1" ht="16.8" x14ac:dyDescent="0.3">
      <c r="A424" s="62"/>
      <c r="B424" s="433" t="s">
        <v>28</v>
      </c>
      <c r="C424" s="253" t="s">
        <v>349</v>
      </c>
      <c r="D424" s="253" t="s">
        <v>350</v>
      </c>
      <c r="E424" s="6"/>
      <c r="F424" s="6"/>
      <c r="G424" s="6"/>
      <c r="H424" s="6"/>
      <c r="I424" s="6"/>
      <c r="J424" s="6"/>
      <c r="K424" s="96"/>
      <c r="L424" s="6"/>
      <c r="M424" s="6"/>
      <c r="N424" s="6"/>
      <c r="O424" s="6"/>
      <c r="P424" s="6"/>
      <c r="Q424" s="6"/>
    </row>
    <row r="425" spans="1:19" s="10" customFormat="1" ht="16.8" x14ac:dyDescent="0.3">
      <c r="A425" s="62"/>
      <c r="B425" s="433"/>
      <c r="C425" s="253" t="s">
        <v>25</v>
      </c>
      <c r="D425" s="253" t="s">
        <v>25</v>
      </c>
      <c r="E425" s="6"/>
      <c r="F425" s="6"/>
      <c r="G425" s="6"/>
      <c r="H425" s="6"/>
      <c r="I425" s="6"/>
      <c r="J425" s="6"/>
      <c r="K425" s="96"/>
      <c r="L425" s="6"/>
      <c r="M425" s="6"/>
      <c r="N425" s="6"/>
      <c r="O425" s="6"/>
      <c r="P425" s="6"/>
      <c r="Q425" s="6"/>
    </row>
    <row r="426" spans="1:19" s="10" customFormat="1" ht="16.8" x14ac:dyDescent="0.3">
      <c r="A426" s="62"/>
      <c r="B426" s="254" t="s">
        <v>365</v>
      </c>
      <c r="C426" s="253"/>
      <c r="D426" s="253"/>
      <c r="E426" s="6"/>
      <c r="F426" s="6"/>
      <c r="G426" s="6"/>
      <c r="H426" s="6"/>
      <c r="I426" s="6"/>
      <c r="J426" s="6"/>
      <c r="K426" s="96"/>
      <c r="L426" s="6"/>
      <c r="M426" s="6"/>
      <c r="N426" s="6"/>
      <c r="O426" s="6"/>
      <c r="P426" s="6"/>
      <c r="Q426" s="6"/>
    </row>
    <row r="427" spans="1:19" s="10" customFormat="1" ht="16.8" x14ac:dyDescent="0.3">
      <c r="A427" s="62"/>
      <c r="B427" s="255" t="s">
        <v>366</v>
      </c>
      <c r="C427" s="256" t="s">
        <v>367</v>
      </c>
      <c r="D427" s="257">
        <v>103700</v>
      </c>
      <c r="E427" s="6"/>
      <c r="F427" s="6"/>
      <c r="G427" s="6"/>
      <c r="H427" s="6"/>
      <c r="I427" s="6"/>
      <c r="J427" s="6"/>
      <c r="K427" s="96"/>
      <c r="L427" s="6"/>
      <c r="M427" s="6"/>
      <c r="N427" s="6"/>
      <c r="O427" s="6"/>
      <c r="P427" s="6"/>
      <c r="Q427" s="6"/>
    </row>
    <row r="428" spans="1:19" s="10" customFormat="1" ht="16.8" x14ac:dyDescent="0.3">
      <c r="A428" s="62"/>
      <c r="B428" s="255" t="s">
        <v>375</v>
      </c>
      <c r="C428" s="257">
        <v>200</v>
      </c>
      <c r="D428" s="257"/>
      <c r="E428" s="6"/>
      <c r="F428" s="6"/>
      <c r="G428" s="6"/>
      <c r="H428" s="6"/>
      <c r="I428" s="6"/>
      <c r="J428" s="6"/>
      <c r="K428" s="96"/>
      <c r="L428" s="6"/>
      <c r="M428" s="6"/>
      <c r="N428" s="6"/>
      <c r="O428" s="6"/>
      <c r="P428" s="6"/>
      <c r="Q428" s="6"/>
    </row>
    <row r="429" spans="1:19" s="10" customFormat="1" ht="16.8" x14ac:dyDescent="0.3">
      <c r="A429" s="62"/>
      <c r="B429" s="255" t="s">
        <v>376</v>
      </c>
      <c r="C429" s="257">
        <v>2000</v>
      </c>
      <c r="D429" s="257"/>
      <c r="E429" s="6"/>
      <c r="F429" s="6"/>
      <c r="G429" s="6"/>
      <c r="H429" s="6"/>
      <c r="I429" s="6"/>
      <c r="J429" s="6"/>
      <c r="K429" s="96"/>
      <c r="L429" s="6"/>
      <c r="M429" s="6"/>
      <c r="N429" s="6"/>
      <c r="O429" s="6"/>
      <c r="P429" s="6"/>
      <c r="Q429" s="6"/>
    </row>
    <row r="430" spans="1:19" s="10" customFormat="1" ht="16.8" x14ac:dyDescent="0.3">
      <c r="A430" s="62"/>
      <c r="B430" s="255" t="s">
        <v>377</v>
      </c>
      <c r="C430" s="257">
        <v>350000</v>
      </c>
      <c r="D430" s="257"/>
      <c r="E430" s="6"/>
      <c r="F430" s="6"/>
      <c r="G430" s="6"/>
      <c r="H430" s="6"/>
      <c r="I430" s="6"/>
      <c r="J430" s="6"/>
      <c r="K430" s="96"/>
      <c r="L430" s="6"/>
      <c r="M430" s="6"/>
      <c r="N430" s="6"/>
      <c r="O430" s="6"/>
      <c r="P430" s="6"/>
      <c r="Q430" s="6"/>
    </row>
    <row r="431" spans="1:19" s="10" customFormat="1" ht="16.8" x14ac:dyDescent="0.3">
      <c r="A431" s="62"/>
      <c r="B431" s="255" t="s">
        <v>378</v>
      </c>
      <c r="C431" s="257">
        <v>1000000</v>
      </c>
      <c r="D431" s="257"/>
      <c r="E431" s="172"/>
      <c r="F431" s="172"/>
      <c r="G431" s="6"/>
      <c r="H431" s="6"/>
      <c r="I431" s="6"/>
      <c r="J431" s="6"/>
      <c r="K431" s="96"/>
      <c r="L431" s="6"/>
      <c r="M431" s="6"/>
      <c r="N431" s="6"/>
      <c r="O431" s="6"/>
      <c r="P431" s="6"/>
      <c r="Q431" s="6"/>
    </row>
    <row r="432" spans="1:19" s="10" customFormat="1" ht="16.8" x14ac:dyDescent="0.3">
      <c r="A432" s="62"/>
      <c r="B432" s="255" t="s">
        <v>379</v>
      </c>
      <c r="C432" s="257">
        <v>200</v>
      </c>
      <c r="D432" s="257"/>
      <c r="E432" s="6"/>
      <c r="F432" s="6"/>
      <c r="G432" s="6"/>
      <c r="H432" s="6"/>
      <c r="I432" s="6"/>
      <c r="J432" s="6"/>
      <c r="K432" s="96"/>
      <c r="L432" s="6"/>
      <c r="M432" s="6"/>
      <c r="N432" s="6"/>
      <c r="O432" s="6"/>
      <c r="P432" s="6"/>
      <c r="Q432" s="6"/>
    </row>
    <row r="433" spans="1:17" s="10" customFormat="1" ht="16.8" x14ac:dyDescent="0.3">
      <c r="A433" s="62"/>
      <c r="B433" s="255" t="s">
        <v>380</v>
      </c>
      <c r="C433" s="257">
        <v>287.67</v>
      </c>
      <c r="D433" s="256"/>
      <c r="E433" s="6"/>
      <c r="F433" s="6"/>
      <c r="G433" s="6"/>
      <c r="H433" s="6"/>
      <c r="I433" s="6"/>
      <c r="J433" s="6"/>
      <c r="K433" s="96"/>
      <c r="L433" s="6"/>
      <c r="M433" s="6"/>
      <c r="N433" s="6"/>
      <c r="O433" s="6"/>
      <c r="P433" s="6"/>
      <c r="Q433" s="6"/>
    </row>
    <row r="434" spans="1:17" s="10" customFormat="1" ht="16.8" x14ac:dyDescent="0.3">
      <c r="A434" s="62"/>
      <c r="B434" s="254" t="s">
        <v>368</v>
      </c>
      <c r="C434" s="255"/>
      <c r="D434" s="256"/>
      <c r="E434" s="6"/>
      <c r="F434" s="6"/>
      <c r="G434" s="6"/>
      <c r="H434" s="6"/>
      <c r="I434" s="6"/>
      <c r="J434" s="6"/>
      <c r="K434" s="96"/>
      <c r="L434" s="6"/>
      <c r="M434" s="6"/>
      <c r="N434" s="6"/>
      <c r="O434" s="6"/>
      <c r="P434" s="6"/>
      <c r="Q434" s="6"/>
    </row>
    <row r="435" spans="1:17" s="10" customFormat="1" ht="16.8" x14ac:dyDescent="0.3">
      <c r="A435" s="62"/>
      <c r="B435" s="255" t="s">
        <v>369</v>
      </c>
      <c r="C435" s="256" t="s">
        <v>367</v>
      </c>
      <c r="D435" s="257">
        <v>3327</v>
      </c>
      <c r="E435" s="6"/>
      <c r="F435" s="6"/>
      <c r="G435" s="6"/>
      <c r="H435" s="6"/>
      <c r="I435" s="6"/>
      <c r="J435" s="6"/>
      <c r="K435" s="96"/>
      <c r="L435" s="6"/>
      <c r="M435" s="6"/>
      <c r="N435" s="6"/>
      <c r="O435" s="6"/>
      <c r="P435" s="6"/>
      <c r="Q435" s="6"/>
    </row>
    <row r="436" spans="1:17" s="10" customFormat="1" ht="16.8" x14ac:dyDescent="0.3">
      <c r="A436" s="62"/>
      <c r="B436" s="254" t="s">
        <v>26</v>
      </c>
      <c r="C436" s="258">
        <f>SUM(C426:C435)</f>
        <v>1352687.67</v>
      </c>
      <c r="D436" s="258">
        <f>SUM(D426:D435)</f>
        <v>107027</v>
      </c>
      <c r="E436" s="172">
        <f>+C436-EAN!D17</f>
        <v>1352585.63</v>
      </c>
      <c r="F436" s="172">
        <f>+D436-EAN!E17</f>
        <v>-593329.82000000007</v>
      </c>
      <c r="G436" s="6"/>
      <c r="H436" s="6"/>
      <c r="I436" s="6"/>
      <c r="J436" s="6"/>
      <c r="K436" s="96"/>
      <c r="L436" s="6"/>
      <c r="M436" s="6"/>
      <c r="N436" s="6"/>
      <c r="O436" s="6"/>
      <c r="P436" s="6"/>
      <c r="Q436" s="6"/>
    </row>
    <row r="437" spans="1:17" s="10" customFormat="1" ht="16.8" x14ac:dyDescent="0.3">
      <c r="A437" s="62"/>
      <c r="B437" s="5"/>
      <c r="C437" s="6"/>
      <c r="D437" s="6"/>
      <c r="E437" s="6"/>
      <c r="F437" s="6"/>
      <c r="G437" s="6"/>
      <c r="H437" s="6"/>
      <c r="I437" s="6"/>
      <c r="J437" s="6"/>
      <c r="K437" s="96"/>
      <c r="L437" s="6"/>
      <c r="M437" s="6"/>
      <c r="N437" s="6"/>
      <c r="O437" s="6"/>
      <c r="P437" s="6"/>
      <c r="Q437" s="6"/>
    </row>
    <row r="438" spans="1:17" s="10" customFormat="1" ht="16.8" x14ac:dyDescent="0.3">
      <c r="A438" s="62"/>
      <c r="B438" s="5"/>
      <c r="C438" s="6"/>
      <c r="D438" s="6"/>
      <c r="E438" s="6"/>
      <c r="F438" s="6"/>
      <c r="G438" s="6"/>
      <c r="H438" s="6"/>
      <c r="I438" s="6"/>
      <c r="J438" s="6"/>
      <c r="K438" s="96"/>
      <c r="L438" s="6"/>
      <c r="M438" s="6"/>
      <c r="N438" s="6"/>
      <c r="O438" s="6"/>
      <c r="P438" s="6"/>
      <c r="Q438" s="6"/>
    </row>
    <row r="439" spans="1:17" s="10" customFormat="1" ht="16.8" x14ac:dyDescent="0.3">
      <c r="A439" s="62"/>
      <c r="B439" s="8" t="s">
        <v>363</v>
      </c>
      <c r="C439" s="9"/>
      <c r="D439" s="9"/>
      <c r="E439" s="9"/>
      <c r="F439" s="9"/>
      <c r="G439" s="77"/>
      <c r="H439" s="9"/>
      <c r="I439" s="9"/>
      <c r="J439" s="9"/>
      <c r="K439" s="83"/>
      <c r="L439" s="83"/>
      <c r="M439" s="83"/>
      <c r="N439" s="9"/>
      <c r="O439" s="9"/>
      <c r="P439" s="9"/>
      <c r="Q439" s="189"/>
    </row>
    <row r="440" spans="1:17" s="10" customFormat="1" ht="16.8" x14ac:dyDescent="0.3">
      <c r="A440" s="62"/>
      <c r="B440" s="8"/>
      <c r="C440" s="9"/>
      <c r="D440" s="9"/>
      <c r="E440" s="9"/>
      <c r="F440" s="9"/>
      <c r="G440" s="77"/>
      <c r="H440" s="9"/>
      <c r="I440" s="9"/>
      <c r="J440" s="9"/>
      <c r="K440" s="19"/>
      <c r="L440" s="9"/>
      <c r="M440" s="9"/>
      <c r="N440" s="9"/>
      <c r="O440" s="9"/>
      <c r="P440" s="9"/>
      <c r="Q440" s="189"/>
    </row>
    <row r="441" spans="1:17" s="10" customFormat="1" ht="16.8" x14ac:dyDescent="0.3">
      <c r="A441" s="62"/>
      <c r="B441" s="11" t="s">
        <v>27</v>
      </c>
      <c r="C441" s="9"/>
      <c r="D441" s="9"/>
      <c r="E441" s="9"/>
      <c r="F441" s="9"/>
      <c r="G441" s="77"/>
      <c r="H441" s="9"/>
      <c r="I441" s="9"/>
      <c r="J441" s="9"/>
      <c r="K441" s="19"/>
      <c r="L441" s="9"/>
      <c r="M441" s="9"/>
      <c r="N441" s="9"/>
      <c r="O441" s="9"/>
      <c r="P441" s="9"/>
      <c r="Q441" s="189"/>
    </row>
    <row r="442" spans="1:17" s="10" customFormat="1" ht="16.8" x14ac:dyDescent="0.3">
      <c r="A442" s="62"/>
      <c r="B442" s="8"/>
      <c r="C442" s="9"/>
      <c r="D442" s="9"/>
      <c r="E442" s="9"/>
      <c r="F442" s="9"/>
      <c r="G442" s="77"/>
      <c r="H442" s="9"/>
      <c r="I442" s="9"/>
      <c r="J442" s="9"/>
      <c r="K442" s="19"/>
      <c r="L442" s="9"/>
      <c r="M442" s="9"/>
      <c r="N442" s="9"/>
      <c r="O442" s="9"/>
      <c r="P442" s="9"/>
      <c r="Q442" s="189"/>
    </row>
    <row r="443" spans="1:17" s="10" customFormat="1" ht="30" customHeight="1" x14ac:dyDescent="0.3">
      <c r="A443" s="62"/>
      <c r="B443" s="411" t="s">
        <v>28</v>
      </c>
      <c r="C443" s="22" t="s">
        <v>349</v>
      </c>
      <c r="D443" s="22" t="s">
        <v>350</v>
      </c>
      <c r="E443" s="9"/>
      <c r="F443" s="9"/>
      <c r="G443" s="77"/>
      <c r="H443" s="9"/>
      <c r="I443" s="9"/>
      <c r="J443" s="9"/>
      <c r="K443" s="19"/>
      <c r="L443" s="9"/>
      <c r="M443" s="9"/>
      <c r="N443" s="9"/>
      <c r="O443" s="9"/>
      <c r="P443" s="9"/>
      <c r="Q443" s="189"/>
    </row>
    <row r="444" spans="1:17" s="10" customFormat="1" ht="18" customHeight="1" x14ac:dyDescent="0.3">
      <c r="A444" s="62"/>
      <c r="B444" s="412"/>
      <c r="C444" s="23" t="s">
        <v>25</v>
      </c>
      <c r="D444" s="23" t="s">
        <v>25</v>
      </c>
      <c r="E444" s="9"/>
      <c r="F444" s="9"/>
      <c r="G444" s="77"/>
      <c r="H444" s="9"/>
      <c r="I444" s="9"/>
      <c r="J444" s="9"/>
      <c r="K444" s="19"/>
      <c r="L444" s="9"/>
      <c r="M444" s="9"/>
      <c r="N444" s="9"/>
      <c r="O444" s="9"/>
      <c r="P444" s="9"/>
      <c r="Q444" s="189"/>
    </row>
    <row r="445" spans="1:17" s="10" customFormat="1" ht="23.25" customHeight="1" x14ac:dyDescent="0.3">
      <c r="A445" s="62"/>
      <c r="B445" s="18" t="s">
        <v>21</v>
      </c>
      <c r="C445" s="197">
        <f>+EAN!D18</f>
        <v>42068.039999999979</v>
      </c>
      <c r="D445" s="198">
        <v>120788.40000000014</v>
      </c>
      <c r="E445" s="21"/>
      <c r="F445" s="83"/>
      <c r="G445" s="83"/>
      <c r="H445" s="9"/>
      <c r="I445" s="9"/>
      <c r="J445" s="9"/>
      <c r="K445" s="9"/>
      <c r="L445" s="9"/>
      <c r="M445" s="9"/>
      <c r="N445" s="9"/>
      <c r="O445" s="9"/>
      <c r="P445" s="9"/>
      <c r="Q445" s="189"/>
    </row>
    <row r="446" spans="1:17" s="10" customFormat="1" ht="16.8" x14ac:dyDescent="0.3">
      <c r="A446" s="62"/>
      <c r="B446" s="87" t="s">
        <v>26</v>
      </c>
      <c r="C446" s="199">
        <f>+C445</f>
        <v>42068.039999999979</v>
      </c>
      <c r="D446" s="200">
        <f>+D445</f>
        <v>120788.40000000014</v>
      </c>
      <c r="E446" s="9"/>
      <c r="F446" s="83">
        <f>+C446-EAN!D18</f>
        <v>0</v>
      </c>
      <c r="G446" s="83">
        <f>+D446-EAN!E18</f>
        <v>-50028.619999999879</v>
      </c>
      <c r="H446" s="9"/>
      <c r="I446" s="9"/>
      <c r="J446" s="9"/>
      <c r="K446" s="9"/>
      <c r="L446" s="9"/>
      <c r="M446" s="9"/>
      <c r="N446" s="9"/>
      <c r="O446" s="9"/>
      <c r="P446" s="9"/>
      <c r="Q446" s="189"/>
    </row>
  </sheetData>
  <mergeCells count="70">
    <mergeCell ref="B385:C385"/>
    <mergeCell ref="B394:C394"/>
    <mergeCell ref="B396:C396"/>
    <mergeCell ref="B360:C360"/>
    <mergeCell ref="B351:C351"/>
    <mergeCell ref="B362:C362"/>
    <mergeCell ref="B371:C371"/>
    <mergeCell ref="B383:C383"/>
    <mergeCell ref="B373:C373"/>
    <mergeCell ref="B327:C327"/>
    <mergeCell ref="B329:C329"/>
    <mergeCell ref="B338:C338"/>
    <mergeCell ref="B340:C340"/>
    <mergeCell ref="B349:C349"/>
    <mergeCell ref="B137:E137"/>
    <mergeCell ref="B140:E140"/>
    <mergeCell ref="B156:E156"/>
    <mergeCell ref="B159:E159"/>
    <mergeCell ref="B318:C318"/>
    <mergeCell ref="B304:C304"/>
    <mergeCell ref="B306:C306"/>
    <mergeCell ref="B316:C316"/>
    <mergeCell ref="B282:C282"/>
    <mergeCell ref="B290:C290"/>
    <mergeCell ref="B292:C292"/>
    <mergeCell ref="B412:J412"/>
    <mergeCell ref="B414:J414"/>
    <mergeCell ref="B424:B425"/>
    <mergeCell ref="B443:B444"/>
    <mergeCell ref="B36:E36"/>
    <mergeCell ref="B38:E38"/>
    <mergeCell ref="B56:E56"/>
    <mergeCell ref="B58:E58"/>
    <mergeCell ref="B201:E201"/>
    <mergeCell ref="B239:C239"/>
    <mergeCell ref="B253:C253"/>
    <mergeCell ref="B255:C255"/>
    <mergeCell ref="B269:C269"/>
    <mergeCell ref="B271:C271"/>
    <mergeCell ref="B280:C280"/>
    <mergeCell ref="B174:E174"/>
    <mergeCell ref="B4:E4"/>
    <mergeCell ref="B6:C7"/>
    <mergeCell ref="B8:C8"/>
    <mergeCell ref="B9:C9"/>
    <mergeCell ref="B11:C11"/>
    <mergeCell ref="B12:C12"/>
    <mergeCell ref="B177:E177"/>
    <mergeCell ref="B193:E193"/>
    <mergeCell ref="B196:E196"/>
    <mergeCell ref="B236:C236"/>
    <mergeCell ref="B16:C16"/>
    <mergeCell ref="B20:J20"/>
    <mergeCell ref="B21:I21"/>
    <mergeCell ref="B22:J22"/>
    <mergeCell ref="B200:E200"/>
    <mergeCell ref="B76:E76"/>
    <mergeCell ref="B80:E80"/>
    <mergeCell ref="B95:E95"/>
    <mergeCell ref="B99:E99"/>
    <mergeCell ref="B117:E117"/>
    <mergeCell ref="B120:E120"/>
    <mergeCell ref="B406:E406"/>
    <mergeCell ref="B407:E407"/>
    <mergeCell ref="B408:E408"/>
    <mergeCell ref="J403:L403"/>
    <mergeCell ref="M403:O403"/>
    <mergeCell ref="B403:E403"/>
    <mergeCell ref="B404:E404"/>
    <mergeCell ref="B405:E405"/>
  </mergeCells>
  <pageMargins left="0.70866141732283472" right="0.70866141732283472" top="0.74803149606299213" bottom="0.74803149606299213" header="0.31496062992125984" footer="0.31496062992125984"/>
  <pageSetup scale="25"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kR52A95PQc8lPB5Sn7NriHi6qJA82zKuB2iEnd3MOkZroou08Mmgr8gPXbqnt22KL7R9cCEV4X5d
EFUVxVn18w==</DigestValue>
    </Reference>
    <Reference Type="http://www.w3.org/2000/09/xmldsig#Object" URI="#idOfficeObject">
      <DigestMethod Algorithm="http://www.w3.org/2001/04/xmlenc#sha512"/>
      <DigestValue>IIFshvRQr6Hc0gJFMoUaLDiD8yI8XbzirTmz4CxnKl6pikqODDfrQ+rVdTY6ktx5+smf1iDDsziY
lCDYCpPzhQ==</DigestValue>
    </Reference>
    <Reference Type="http://uri.etsi.org/01903#SignedProperties" URI="#idSignedProperties">
      <Transforms>
        <Transform Algorithm="http://www.w3.org/TR/2001/REC-xml-c14n-20010315"/>
      </Transforms>
      <DigestMethod Algorithm="http://www.w3.org/2001/04/xmlenc#sha512"/>
      <DigestValue>s6LPJjRrNPkORNkKKbQvGSy45GXWx3ieL4+S3058vX99T5YrnHExDLkBURQrGwl298NBGezbbY1s
91jNybRgzw==</DigestValue>
    </Reference>
  </SignedInfo>
  <SignatureValue>aOHfE7Ozlo1O/3+7s70mA1ltyT4tja2IrlojhnGUIOfgEd/EdTzSab/YrG9rOdRkjeBkrlZMpucz
gNvnryt12/fg62qSOWvrqnZSIbF28imNYTYVTiJgWaYVTRpY/SE6b73K/KB4IqclqKqiN2UHTz7X
buwvE1aUwOySjED8t2eEvJLxvlE1Nr03d7u7HvrTfSmPC+SeSS6WQXe1rZvk0mNuCFl5vtuDVaZ/
0kdhdYyx2VQYHU8EdeuMJBqe5LTDBhGnZyvMQhLVRaCxvPR4jg5jL2Rp5gNdTqCf3UKfOCokgP2F
Fz9dSc7Mks5pER2fkO5XLU9hgXiMsYnX/5v/Ow==</SignatureValue>
  <KeyInfo>
    <X509Data>
      <X509Certificate>MIIHxDCCBaygAwIBAgIRANtZa9ttMyijQmXYwmQSbtIwDQYJKoZIhvcNAQENBQAwgYUxCzAJBgNVBAYTAlBZMQ0wCwYDVQQKEwRJQ1BQMTgwNgYDVQQLEy9QcmVzdGFkb3IgQ3VhbGlmaWNhZG8gZGUgU2VydmljaW9zIGRlIENvbmZpYW56YTEVMBMGA1UEAxMMQ09ERTEwMCBTLkEuMRYwFAYDVQQFEw1SVUM4MDA4MDYxMC03MB4XDTIzMDQxMjE4Mzk0MVoXDTI1MDQxMjE4Mzk0MV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h3XpkCVrDUIrts8JZHyMvpxrIRrdDW8HYi/QN95/AhuFN4Jm3eSTLQ8NHQTFQw26DSIgZO0Zar7EXsWB06rRPy+0rDlDs7k6cXmhv4nbYSuP70Ofdt9o1XHhpqLUmSdAQrNedac2WkIOWmn6v+zcNcuE0F4NUmpcl1KGZoqS+APiJNGBpx73cL6mDDeBv3jfMyhvTuXJGmu41Xw6xKMhE3POIbKDupQOVsmfHE89vadUL2h3cXx749UYyU1YgrkNZHSbcYZZ7mXrerl6VnDo3lmAEKZ7RNbejg/pIZhR9nYlmV/VCqPPBzwdujAbbA/AUHL9f9eIbkO7/xrT4ffeHAgMBAAGjggLeMIIC2jAMBgNVHRMBAf8EAjAAMB0GA1UdDgQWBBTpoI/bw++L3g1J9yZ3e3xOmq4ozj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BWN8qEyPOYiqv9fQ5heXDOf+JYXPFPBmIYCHbJ/qO3hqaddFO3HFXJLoGnZgy9aDhbjq6pscWahGnw6skbX+ByHSq/uJCmoMyFXVNq7NiqPSIQrbWfbU2z2WLWz9It06VabASXhbZypsbtFC2AC2UntsWE9swYnQDIR9DvIACR+nOn9iPotXW1tJk9rgdrSV7Z4XGgRpl3uwE5+CWUi945ispHvzlFtPwrLxQ7Z0lFELBMVELWIJstaIID5FSWlrkRiF3gbJebHzoQ562YAxia/hXuXqub0WC7ktOnglyyGdUQ+ZUpgAhBKUwbgj8CE6Yq3de5JJze9QhSzniD+QaSsP+dkLzzzUKgVVqE1aqeWRZRCA653IYAhOZuHsHcBhexTV0ErRbCcd7rNUi/okzlQoDxx94lYucPXtAjaf9NHiL5MKoTK2dXr99ox4mG4Tp3o8phdS75y2Mjgip3KuTKlPewBJUPplC9elfOfmqUBvWZJUcOQjDrNojS0J42OKjKh7sA3cXgtDQPb+/dKt1Cn8o8gJ7d3LdQWcu7llYTNzLETV2RP74/HfHd+FL3C+A1gIYChEv/uWSEJam/iyqfLhk0tRtWviOQ5iFlac8ssIlzW0ZWGg3hK2Agfz2xlZkvJicP0YAIqTQYD+9xYh70i2XfXBXfFmKURtDGgD6r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512"/>
        <DigestValue>1QTtxrBWACZ2e+6Bsw2cDFm+ro7AGYXQk7X1Ceg3ix+V/w9In/Yw5cgkJp9hFbnF/6L1TO94/RvOB/umi4FbHg==</DigestValue>
      </Reference>
      <Reference URI="/xl/calcChain.xml?ContentType=application/vnd.openxmlformats-officedocument.spreadsheetml.calcChain+xml">
        <DigestMethod Algorithm="http://www.w3.org/2001/04/xmlenc#sha512"/>
        <DigestValue>FE/euyKboHgwP6W5kegVMSiXx8QoIGpcybtArsTytcmh0Srtp4yJzefyk/MyMV/mSTF2XZSxQyau57KQJULfiA==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QoOUmSHQfhgLoutf2N5hpnDEfcWbjG2Xr74axrTu9oqT0rW0oYL6elCXPeq55O16m+RL0U7qQS4Dxu/AVXJWOQ==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d72Tv4mxvu7D5VEjxZftxTDywfHZeKVXYQ/wwVkvFNexAA6EnuTjdB6J6TanHKYB/vTqtFbLAnty51YtCwDpdQ==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KdINBhlYWILy1PgB8vMDDohNOClzswnxiaRp8phXZz13CV8trsCTZubUAJoWJdoqG+TNge95QFaXVU2GjCzn9A==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f+2ud8mSuFrnAJV1LwvLfCvsN4+VkXGhKhsbiiOsMIeq+lH47FuVUKZ6GcVA+mkYxcg4abHEV8ZoGLi3fNT9iw==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145.xml?ContentType=application/vnd.openxmlformats-officedocument.spreadsheetml.externalLink+xml">
        <DigestMethod Algorithm="http://www.w3.org/2001/04/xmlenc#sha512"/>
        <DigestValue>jzSp4bJyismFjpRj7+pT+n3OB7MjNIpd9J+vovNFFgBhgxsO/nt3rQGioDCIxXa523MioGFdJ6EBlyQRxIXQMg==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3ZD+dJ2Z1iTPB8EUFIKCNZZziOgMafO2tCTxEtik5dbpPax55DVyYxPp1lFYXTor12uMK8nJO255jFkjHSqctQ==</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79+L8yRqVcZKVvCNkPbDeWaAqHLjptHtH2gyYc51knq4Ub/9hVswmygRVJFyENkadxwBkPGuLyiC9S08V5Yedw==</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SlKzsJ7CJmygYD7lQzwBhUToFDi4CEVXq7BENXBlm3RgO5ZWFdpzFjjcOCtYe5ycioT5XmhMdv0q6a+OwL8NBg==</DigestValue>
      </Reference>
      <Reference URI="/xl/externalLinks/externalLink190.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cXFS9K7xEl6X9hlCtt4YRq7mMHZ+5SAqZvUyxTtOEwfX6ftv1+71PK9ofAxx3IDKSrkyOtj/yKjDb6PDo4YgOA==</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tBdTSidv0j/PzI01FOq1reQ0oeGv24pgUGihr3tTIlrS+fw2UsJKJJgqf6Pw9aBtgSx1FpXAGAte1GGxoYHMXA==</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A5I9cu8c2+XeyKJHW8cylQsWDKrSNesNyCJAWgmpDkzjAUHpx2tBRWnRfU/oDjgPC5qoNwRYry0xNsg7GSMBnw==</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7zmvFriQyDU1azdkl/zVSN9wYAoAl5CLU9ftvR8PkzvBdHX4J0pWa0pwgpMpvFudTyXvNrucPlbkSZ2bhkDLtQ==</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226.xml?ContentType=application/vnd.openxmlformats-officedocument.spreadsheetml.externalLink+xml">
        <DigestMethod Algorithm="http://www.w3.org/2001/04/xmlenc#sha512"/>
        <DigestValue>sSWyzWuGZNt4bIPilZcaEsS+aJJJXEcHOai2r+bxGrTJcgOya1wnyNyZtie15oCF5TPMhFGpfwwKRzYKABgi1Q==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AEllFe60ceht2IVV85gwwLcbuqDlTDM2byBvkIWcp6P75fc/96SHjTC42W9FdARwd4UlPSrRZFyCb1cODnXscQ==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7KIRXgodhvS179iykcUBdmdz/N96YnGvtvrhrNhd9DkRY993MyIH7RH/fPlob/H4MWB2Y9yLwvu9zp6jb0ErqQ==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58sYMYYxf0UlXaoNQT4AuQGPfxWekIZoBvxhVaqnYgQvz1PMQ3NGq2/tEH1YRoA6y3eGGt5iZkeKboH4S4boDg==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/ODfGNH/fRG47Bci15/otxMxJjmulQoJupSinqNAFW/1ExuL6illQgmZgnWNujpdmE/dCe53c/kcUbXhhZ1TQw==</DigestValue>
      </Reference>
      <Reference URI="/xl/externalLinks/externalLink251.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8nAlBJYaYaBsfmKOUv0oPdqbdmpi9O2OkAo2mDtk3mEecYihxPJiJ4gLMbt4QitjLoNEiGqlkiCwlzK6kWSl/A==</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XIg2iV2vzehI0B7xELGKJQPN0e3pgP923WQzkSpCxaY42AoZg4oBLcTlGNp7LE8vFMNRCo5TU+mHXILC7FuFIA==</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JHNMxh0Ht+wbs8ZqnhRrgjylwWQXFnNO01+PwyoY7/aByQFwv7Xj1vgtoqCbI7l7DyHpVMWF53aniwZzn3b23Q==</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GxvS4TGFXUU6jFz8JbnwUP0K7GQu9zB/+DwXMSBFHCQ7m1DZVXnpXGuVD0AtHjJXCZblZsmE3uwIQeRd/J5t3Q==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Tq3+EuWfE3GlRjWzUUjDzuyEluNxOBfVsxtv4fHvqIKy03DkAu7R2z5SP04M0eduRA7nc7viibUDoYRvTtjMPQ==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h6K3qdO6hkujWrQae6eQ4h2aLYG1bVyLvAdUG1VW6gK2CO0cAglmOvQg5rXUzCAoy/ZWG2goG5i8WnycEi0alQ==</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48FeWym3E8pjohmYGRPJ/4jPUJQR1QY1X/VKU24OBjqWzcR/1HXUppiJKNl5OjM4gQfizbaEH9zmNM1mm3ICrw==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wbQp4eG3FrPQoemPJ0BqIrnlahM+Tm2GUvBVKAID+TeZqBeMIkowuz12oPi1GVXLeguguEYfOqNUYhiI6mxssg==</DigestValue>
      </Reference>
      <Reference URI="/xl/externalLinks/externalLink59.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6.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64.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65.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Wqj1zbkndEexDOOhU3Y/o/XKxj8/pcCAtIZqo7SHsMPDYZImh1KE2r++4FVfJSxHx+QRDz4Jrp6yMSxrpZll2A==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gZk8A6HO72QIxuT/nmeOd7aDrysTFczd9YWzB2SsrUzQQta5izJqwzQskLZpmrq99uKHEh+d5+9ThanwwZmmmw==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ERH6lUuepar30rUb9zJEFB8YEFk1v7FFJ2vZ9Lc2Gb/D+HKhxtnlRLQVYLagTdghpsys8lV4ylqA8M5NwRsCTw==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nok2GFv9MCdj6DW9kgogoOcTH88t4RciqKef+JyBgp+43WBhioMsC6e/NWsScQKhWZtuEIlo0mEg3w2jSsukww==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10.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3.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4.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5.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6.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7.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8.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9.bin?ContentType=application/vnd.openxmlformats-officedocument.spreadsheetml.printerSettings">
        <DigestMethod Algorithm="http://www.w3.org/2001/04/xmlenc#sha512"/>
        <DigestValue>b3a2GAh4bn1zFmVQlo4FxSIwJdIZZFqyjaOVlsEYd38SG/XkYZD0Kg783C7uqvAD2me4TrWfS/vEZUkJkWvzMg==</DigestValue>
      </Reference>
      <Reference URI="/xl/sharedStrings.xml?ContentType=application/vnd.openxmlformats-officedocument.spreadsheetml.sharedStrings+xml">
        <DigestMethod Algorithm="http://www.w3.org/2001/04/xmlenc#sha512"/>
        <DigestValue>vZy48vpsd2TCctJsKmTm80BQVJpLPDWafaOL4m3w1eITBTynwdSUhcN9uRN/hm/dBRW2uHsJvgxPWvg9UoLzOQ==</DigestValue>
      </Reference>
      <Reference URI="/xl/styles.xml?ContentType=application/vnd.openxmlformats-officedocument.spreadsheetml.styles+xml">
        <DigestMethod Algorithm="http://www.w3.org/2001/04/xmlenc#sha512"/>
        <DigestValue>WTNVVnUv3nOpov5o/MPPgopz4R6+iN8Qq2yKbQCeCFR6tNNXhiOA4rmSUs4tfQXdg/rvIfElKqy3lRe5B9+k+g==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pedeFo/dFHaMFwl/0hYCHq5dQDKGSPfEUEOoaQsUFBk58CM/FwvjQrU9OEh4OPHWNN+W+dorZy5ZxgnkZv4IIA==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xRn6U7Ivr9/RLuymEy4Tqc/G7U8+lCLeJv3rwNoHxWYXDAFv55KDRM+Vrrw2dy/0CVGdiw1g0GC0WZ5gotVEWg==</DigestValue>
      </Reference>
      <Reference URI="/xl/worksheets/sheet10.xml?ContentType=application/vnd.openxmlformats-officedocument.spreadsheetml.worksheet+xml">
        <DigestMethod Algorithm="http://www.w3.org/2001/04/xmlenc#sha512"/>
        <DigestValue>pQMAOuZ6EUR0pQSy9UqqSvJfTuMHbX5ul6rpkxyKI4+LmEo9gLalIR3D1o+clmJSkSfS1hPT840TZ7nfycs4Ug==</DigestValue>
      </Reference>
      <Reference URI="/xl/worksheets/sheet2.xml?ContentType=application/vnd.openxmlformats-officedocument.spreadsheetml.worksheet+xml">
        <DigestMethod Algorithm="http://www.w3.org/2001/04/xmlenc#sha512"/>
        <DigestValue>HzH6qGQMGDGFU4WfO0JM6II3iJfBuvw8G+cJ2GISJILDF0fQIM5e/F0y/eGdvH7/gKlPZoO1ThpP278Rw5anuA==</DigestValue>
      </Reference>
      <Reference URI="/xl/worksheets/sheet3.xml?ContentType=application/vnd.openxmlformats-officedocument.spreadsheetml.worksheet+xml">
        <DigestMethod Algorithm="http://www.w3.org/2001/04/xmlenc#sha512"/>
        <DigestValue>ze/RechY5EaOUjiHMT11h8J9i9ZD/R0NV/67tD7WtUWKUPAUDHM7pzxDNkCdBd+4A2ON86c4gjLdOPSXgod1ug==</DigestValue>
      </Reference>
      <Reference URI="/xl/worksheets/sheet4.xml?ContentType=application/vnd.openxmlformats-officedocument.spreadsheetml.worksheet+xml">
        <DigestMethod Algorithm="http://www.w3.org/2001/04/xmlenc#sha512"/>
        <DigestValue>AYjQntmbIVVzpnoqhHeNUCdXCj09JITEbGXhZx3Qi25a+z7wzgHwVOL4W5I7/1+PLM7zmq9hyj/I8Z5DoLoSQw==</DigestValue>
      </Reference>
      <Reference URI="/xl/worksheets/sheet5.xml?ContentType=application/vnd.openxmlformats-officedocument.spreadsheetml.worksheet+xml">
        <DigestMethod Algorithm="http://www.w3.org/2001/04/xmlenc#sha512"/>
        <DigestValue>cvzdNeIUGpPmRCmYr59oVF1vmyQV1rUaLhGTixHUdGYfNWs3opckJNHdsbPeh4CMqRwP6msOT0q03jHOACXIMg==</DigestValue>
      </Reference>
      <Reference URI="/xl/worksheets/sheet6.xml?ContentType=application/vnd.openxmlformats-officedocument.spreadsheetml.worksheet+xml">
        <DigestMethod Algorithm="http://www.w3.org/2001/04/xmlenc#sha512"/>
        <DigestValue>ngUqEUKxxxHjoEq/CvDOD3RAYc26w3CpTTL/TEmMAOs/HTHz1t3m83+Cf3mDY/b3+WjML9yyhzbrCq7b8T2CRg==</DigestValue>
      </Reference>
      <Reference URI="/xl/worksheets/sheet7.xml?ContentType=application/vnd.openxmlformats-officedocument.spreadsheetml.worksheet+xml">
        <DigestMethod Algorithm="http://www.w3.org/2001/04/xmlenc#sha512"/>
        <DigestValue>PBtIpklKIEYLMqn+doEkpLXJTJcLMEp9sK0wMEfy20fpG57Tg836aH6t83Bd8jEziFbkAq7sOZqg1xkGggJVHA==</DigestValue>
      </Reference>
      <Reference URI="/xl/worksheets/sheet8.xml?ContentType=application/vnd.openxmlformats-officedocument.spreadsheetml.worksheet+xml">
        <DigestMethod Algorithm="http://www.w3.org/2001/04/xmlenc#sha512"/>
        <DigestValue>YcsJ4hdZ0GGW2MXtxy+aF4acMwYezhIbm30eE1vV9YvvmMeGR/bFsDEOaNWjAPAjRo8oJOjSp1UFFBQmdkgf6g==</DigestValue>
      </Reference>
      <Reference URI="/xl/worksheets/sheet9.xml?ContentType=application/vnd.openxmlformats-officedocument.spreadsheetml.worksheet+xml">
        <DigestMethod Algorithm="http://www.w3.org/2001/04/xmlenc#sha512"/>
        <DigestValue>/ix96UM+vUEbswitKQHAzP+1v8FVSOyZNiOdciAAPtj5YFvQQhdfs1SJfnGWOvF2WW8WvPYRCmwsPaxxxp2AaQ==</DigestValue>
      </Reference>
    </Manifest>
    <SignatureProperties>
      <SignatureProperty Id="idSignatureTime" Target="#idPackageSignature">
        <mdssi:SignatureTime xmlns:mdssi="http://schemas.openxmlformats.org/package/2006/digital-signature">
          <mdssi:Format>YYYY-MM-DDThh:mm:ssTZD</mdssi:Format>
          <mdssi:Value>2023-07-31T15:50:49Z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2023-07-31T15:50:49Z</xd:SigningTime>
          <xd:SigningCertificate>
            <xd:Cert>
              <xd:CertDigest>
                <DigestMethod Algorithm="http://www.w3.org/2001/04/xmlenc#sha512"/>
                <DigestValue>kFrkW0FXEbkLXVQRAYIiJB+NnRLhj02mTJjWcOu1okQH9pPtJSzrYZzATkGd0RQhDGNKP0EjkxTauUxt55e5Yw==</DigestValue>
              </xd:CertDigest>
              <xd:IssuerSerial>
                <X509IssuerName>SERIALNUMBER=RUC80080610-7, CN=CODE100 S.A., OU=Prestador Cualificado de Servicios de Confianza, O=ICPP, C=PY</X509IssuerName>
                <X509SerialNumber>291565233099897070371088281604650594002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2FaV3kIkqSTI70qaabsXWtWYeWVj+IzGWIGoW5k6Vx0=</DigestValue>
    </Reference>
    <Reference Type="http://www.w3.org/2000/09/xmldsig#Object" URI="#idOfficeObject">
      <DigestMethod Algorithm="http://www.w3.org/2001/04/xmlenc#sha256"/>
      <DigestValue>c75kldf94VR+7zr6SsMBsn+iZLCMocQIqvIiYPhGRUE=</DigestValue>
    </Reference>
    <Reference Type="http://uri.etsi.org/01903#SignedProperties" URI="#idSignedProperties">
      <Transforms>
        <Transform Algorithm="http://www.w3.org/TR/2001/REC-xml-c14n-20010315"/>
      </Transforms>
      <DigestMethod Algorithm="http://www.w3.org/2001/04/xmlenc#sha256"/>
      <DigestValue>JcOWgdkq6CnboXul7vwm+S+8NiFKlJ4+3zWZbvUQkmY=</DigestValue>
    </Reference>
  </SignedInfo>
  <SignatureValue>cE+SZex7/+Y2hwNpRttQvGH1WAMT6n/OBAfRnyTZ8pADY3Q4ObxRFqEF+ukOoyM1GXJXW0x1Sqq2
rJC5edpHMbnbZFcAG4t4RMqvK3hbZymYpuDCKTBmqrr1qBawCDdJgCTS13AM0IFO0VGMDbZz6Ssw
92RHvya8QGsiMTrBXFSpWIE0eojAQ1kFQKgNuvFpKLXaR5k8BsBaEW7d/w7rwyAYM07LqnUz3YMZ
TQAbol3HRdLjchcOufzgYufy34yOhDsFc7re/TTxOr4YFcNt0XCrwqIf0OL9aHKoVoIYCdpnTqk8
w2MLM79PyXDgiZpmTEMmM+p8cQadXIa/+9m5Ng==</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256"/>
        <DigestValue>dpoKeeCLwsVZ1YNYHCUd9K/MvDyNgWS8s2/6YxrN3Dc=</DigestValue>
      </Reference>
      <Reference URI="/xl/calcChain.xml?ContentType=application/vnd.openxmlformats-officedocument.spreadsheetml.calcChain+xml">
        <DigestMethod Algorithm="http://www.w3.org/2001/04/xmlenc#sha256"/>
        <DigestValue>siY87aLJ5bq/Hmm25esdGgp9DWTuM+Js7OQ7S0uDQ2Y=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0kg2bTfSn880vWxs14UTwkJu/wyOMFEC7CJGdr70TIM=</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keqMMYrEeFQlyC+Mw2iIiz5dd6v9T8AYD3LPxeGyR9k=</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nMnz4wJClnpvT6w5x8Xkniziq/NO0S8UIJ5ambf+rDw=</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37Zh8cH7l9Q6Jd1AhMQ6i6ZQUT3tChL8gg6rNl63YxI=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xp5S8IADD0+ch8Gio+7BOgjfG5doN8o7B5Ov3UCMdBo=</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eNR1HSkSRpPTuLB46uq211EFxbGIC4u8RZSaDGe4ANY=</DigestValue>
      </Reference>
      <Reference URI="/xl/externalLinks/externalLink145.xml?ContentType=application/vnd.openxmlformats-officedocument.spreadsheetml.externalLink+xml">
        <DigestMethod Algorithm="http://www.w3.org/2001/04/xmlenc#sha256"/>
        <DigestValue>mj5HBw9CDvPNSPXkRPZjFFrpmLQ4SzO2QvmACNkb09o=</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itHL6U7d6YJNsZcUUewOPMh1fUzgPVkStGzyUOvn4Lk=</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sCqXfviLoUqhr1EfDfyMOgIhNF3fl6WqmoeBueS0ncM=</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C5JNDH637oTbHHL+nbNbA/cC6Mpja3SneuZQO0svj4E=</DigestValue>
      </Reference>
      <Reference URI="/xl/externalLinks/externalLink190.xml?ContentType=application/vnd.openxmlformats-officedocument.spreadsheetml.externalLink+xml">
        <DigestMethod Algorithm="http://www.w3.org/2001/04/xmlenc#sha256"/>
        <DigestValue>1UUqi484a5c+wLyJo/EJ5ZeL6/TRyCCx/9z9TES0CCY=</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j2t0UcqfNIoctkYqW83USlE/Ptu+JI4qz4MhHZ1KsCY=</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m8ZasLqAI8045BPpoGXV7YDZecaKAGyhL0hnC0W09j4=</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J7FSMr0zI/TeD+bo8ZSJrSFvS7gufQVYFDyPCfdnzlA=</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oMP5+nXYup2mDJ817VTeu+radDl6mDuIPaz7b0pZPag=</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xYWwzz0tFWmrZD9vphzNjLEuioQb84YQTGd7hTmWiBY=</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uEaxOij+iOwvIubkfdsF0SJna4ZlPR80ceaTUvYnGH8=</DigestValue>
      </Reference>
      <Reference URI="/xl/externalLinks/externalLink226.xml?ContentType=application/vnd.openxmlformats-officedocument.spreadsheetml.externalLink+xml">
        <DigestMethod Algorithm="http://www.w3.org/2001/04/xmlenc#sha256"/>
        <DigestValue>qyhzd6aWromPy5NzfTyuHCdI4coOlM5TmlFMFOEjL/k=</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Gw3Eetscfe0Gx7c7D5yuTJQ51IEji7h6CGGzyVRPCKM=</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hX6wiTC8v2ayathTL1OTb7JmTdwBwRxrMzvpppbHst0=</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EwejiLl1On3S+CxntyzkBOax6e2RSwZgzq5+QmcR2BM=</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ulhknAThD/v8lEiQbD9yqMzh4DeqDZVuly9W6QeV6Bw=</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kuU0hmnlVrqIIkGCtVdDiKsQQ8XbP3efogndfyaWkIA=</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QHSvc+TyXolxfMCSk5kYNyeur7/Y0b68LStF1LoMMO4=</DigestValue>
      </Reference>
      <Reference URI="/xl/externalLinks/externalLink251.xml?ContentType=application/vnd.openxmlformats-officedocument.spreadsheetml.externalLink+xml">
        <DigestMethod Algorithm="http://www.w3.org/2001/04/xmlenc#sha256"/>
        <DigestValue>ej69mPzkf9I1OLnnwmeJBcfXUeW0zJ8MgVFJ1D01OiM=</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ZLsutQ19ywyfDlymQbq1AbRmdCiDdjBe3SBQgIFdcYU=</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rCAGGTjbmZHZcA+gFF+myFcLDpquKTx9B0amS5VkUOw=</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iMQ2zylJlJj7eBWbl1XgJauNIY2NgBZ1Vx1WgX7EvU8=</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/cdZYoAUJ/1xZfod8dISgM4lsOBwHiWq3nTi16zOx9c=</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1OCUyHztPfqBRrAxUY/kMQEqADBr1ohcM0I+wvEP964=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Cl7NlPsISbFyJ6bBoDQlDVyoI2xxHPY3DsszDObZnwA=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06yLEW8xJZCL2mqWxu65+bSw/1QFwUrDQOQ0ftsH3MQ=</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nq8WNCDY7oklGqCCStm4is3xHu6mJjn6RLoX3NnFVcY=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c9zwiJd1k8d4UL6EHXjgiJS96fYz7sqXycPDFVpDP7I=</DigestValue>
      </Reference>
      <Reference URI="/xl/externalLinks/externalLink59.xml?ContentType=application/vnd.openxmlformats-officedocument.spreadsheetml.externalLink+xml">
        <DigestMethod Algorithm="http://www.w3.org/2001/04/xmlenc#sha256"/>
        <DigestValue>i/oNvRdkPeDLHUfkHBEvHuevWU6ORybs7X2TPSOcx/w=</DigestValue>
      </Reference>
      <Reference URI="/xl/externalLinks/externalLink6.xml?ContentType=application/vnd.openxmlformats-officedocument.spreadsheetml.externalLink+xml">
        <DigestMethod Algorithm="http://www.w3.org/2001/04/xmlenc#sha256"/>
        <DigestValue>reSXD3tLNnKRVPijj3ktcnu0Zuh8HO0/0ZhkfxlXmc4=</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oeBgKUtPL2ENhDZb544cq3vXyDsReBzWYf7Posc5K/k=</DigestValue>
      </Reference>
      <Reference URI="/xl/externalLinks/externalLink64.xml?ContentType=application/vnd.openxmlformats-officedocument.spreadsheetml.externalLink+xml">
        <DigestMethod Algorithm="http://www.w3.org/2001/04/xmlenc#sha256"/>
        <DigestValue>9ECYncFabIFBGTmantyFqorIRVyldg52vlMkuGrZCNQ=</DigestValue>
      </Reference>
      <Reference URI="/xl/externalLinks/externalLink65.xml?ContentType=application/vnd.openxmlformats-officedocument.spreadsheetml.externalLink+xml">
        <DigestMethod Algorithm="http://www.w3.org/2001/04/xmlenc#sha256"/>
        <DigestValue>5or2UQJ7CfWBCVHNT2xiLjqTSdRKJSQZl3KjvLpPWQc=</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PnWMXY5tCz/eNpCIULe71jRMxfZX1bdhcMC85AYUwaw=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OQt2/6Dmab91DgxcZy58NtEaEnHmT3G9naT7o9lGtrQ=</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Y18xRu17yt/MUBbkyIjJWzLAeHj/URpPWhFThqmwnN8=</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0Eff4zkdARRz60fmyjKEXSK5dusq1B1gxYLHGlmxUTw=</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gTand42lvOeHzDxKHRRvgjgD8ykwSo42Hz/Ez2iJfmA=</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10.bin?ContentType=application/vnd.openxmlformats-officedocument.spreadsheetml.printerSettings">
        <DigestMethod Algorithm="http://www.w3.org/2001/04/xmlenc#sha256"/>
        <DigestValue>3bbzCZtyOopOMXGKLE/Bdh3DwIwoD3cYO9wb+4gbqHM=</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3bbzCZtyOopOMXGKLE/Bdh3DwIwoD3cYO9wb+4gbqHM=</DigestValue>
      </Reference>
      <Reference URI="/xl/printerSettings/printerSettings5.bin?ContentType=application/vnd.openxmlformats-officedocument.spreadsheetml.printerSettings">
        <DigestMethod Algorithm="http://www.w3.org/2001/04/xmlenc#sha256"/>
        <DigestValue>3bbzCZtyOopOMXGKLE/Bdh3DwIwoD3cYO9wb+4gbqHM=</DigestValue>
      </Reference>
      <Reference URI="/xl/printerSettings/printerSettings6.bin?ContentType=application/vnd.openxmlformats-officedocument.spreadsheetml.printerSettings">
        <DigestMethod Algorithm="http://www.w3.org/2001/04/xmlenc#sha256"/>
        <DigestValue>3bbzCZtyOopOMXGKLE/Bdh3DwIwoD3cYO9wb+4gbqHM=</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3bbzCZtyOopOMXGKLE/Bdh3DwIwoD3cYO9wb+4gbqHM=</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vADyX6qeEqQ77oTejCoMPrah0hIXcJFM/dvWPiW/Sdg=</DigestValue>
      </Reference>
      <Reference URI="/xl/styles.xml?ContentType=application/vnd.openxmlformats-officedocument.spreadsheetml.styles+xml">
        <DigestMethod Algorithm="http://www.w3.org/2001/04/xmlenc#sha256"/>
        <DigestValue>3Sv5SCqQ5YgRFKeDxA89A4oBI1DqL1n1tlQRjGq527A=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Ze4jrrzWAQmtpWiMptyLzSCaETuGvgYkjLh696BBcW4=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av2ncpFIH8o55RosTYBS0GScZgwmkahI3PhDPJth6+w=</DigestValue>
      </Reference>
      <Reference URI="/xl/worksheets/sheet10.xml?ContentType=application/vnd.openxmlformats-officedocument.spreadsheetml.worksheet+xml">
        <DigestMethod Algorithm="http://www.w3.org/2001/04/xmlenc#sha256"/>
        <DigestValue>uGE+rc4wrbxfX6/yErtAnRAjf1fYJk5Yx2v1njIX3AQ=</DigestValue>
      </Reference>
      <Reference URI="/xl/worksheets/sheet2.xml?ContentType=application/vnd.openxmlformats-officedocument.spreadsheetml.worksheet+xml">
        <DigestMethod Algorithm="http://www.w3.org/2001/04/xmlenc#sha256"/>
        <DigestValue>sBJMVjp1BwLdzTM2/mr4Q25tOXm2Oe1RHTgNdSFCUFw=</DigestValue>
      </Reference>
      <Reference URI="/xl/worksheets/sheet3.xml?ContentType=application/vnd.openxmlformats-officedocument.spreadsheetml.worksheet+xml">
        <DigestMethod Algorithm="http://www.w3.org/2001/04/xmlenc#sha256"/>
        <DigestValue>Knu1Ng70tfiPKH5Po6m+cNEhcNZQT5oHoWm2VaRAsbc=</DigestValue>
      </Reference>
      <Reference URI="/xl/worksheets/sheet4.xml?ContentType=application/vnd.openxmlformats-officedocument.spreadsheetml.worksheet+xml">
        <DigestMethod Algorithm="http://www.w3.org/2001/04/xmlenc#sha256"/>
        <DigestValue>8OVhMq4MvXZMYKzCiYDRCpvtS18+0bNWfRpmPAmV5TM=</DigestValue>
      </Reference>
      <Reference URI="/xl/worksheets/sheet5.xml?ContentType=application/vnd.openxmlformats-officedocument.spreadsheetml.worksheet+xml">
        <DigestMethod Algorithm="http://www.w3.org/2001/04/xmlenc#sha256"/>
        <DigestValue>NVR888ZI83Ylu94guD8rV+qD4n6DaASvfBLV45K6u5Y=</DigestValue>
      </Reference>
      <Reference URI="/xl/worksheets/sheet6.xml?ContentType=application/vnd.openxmlformats-officedocument.spreadsheetml.worksheet+xml">
        <DigestMethod Algorithm="http://www.w3.org/2001/04/xmlenc#sha256"/>
        <DigestValue>5n7PH4of8MAIWcgEkz61WKIm5Ox5FbWUx8owDndeu8o=</DigestValue>
      </Reference>
      <Reference URI="/xl/worksheets/sheet7.xml?ContentType=application/vnd.openxmlformats-officedocument.spreadsheetml.worksheet+xml">
        <DigestMethod Algorithm="http://www.w3.org/2001/04/xmlenc#sha256"/>
        <DigestValue>+vL8/7OCeEfMwEoOun0BOn8rFr6yjLkZzq9+uquNXrE=</DigestValue>
      </Reference>
      <Reference URI="/xl/worksheets/sheet8.xml?ContentType=application/vnd.openxmlformats-officedocument.spreadsheetml.worksheet+xml">
        <DigestMethod Algorithm="http://www.w3.org/2001/04/xmlenc#sha256"/>
        <DigestValue>Q+btPdIbx9AnRwzd19+yMn75w7fwgDZ6AYrQO3L3j5k=</DigestValue>
      </Reference>
      <Reference URI="/xl/worksheets/sheet9.xml?ContentType=application/vnd.openxmlformats-officedocument.spreadsheetml.worksheet+xml">
        <DigestMethod Algorithm="http://www.w3.org/2001/04/xmlenc#sha256"/>
        <DigestValue>8qrV29qnTw1CGScwHJgEjH/LKVapT0biXsv5eG/avwg=</DigestValue>
      </Reference>
    </Manifest>
    <SignatureProperties>
      <SignatureProperty Id="idSignatureTime" Target="#idPackageSignature">
        <mdssi:SignatureTime xmlns:mdssi="http://schemas.openxmlformats.org/package/2006/digital-signature">
          <mdssi:Format>YYYY-MM-DDThh:mm:ssTZD</mdssi:Format>
          <mdssi:Value>2023-07-31T16:02:01Z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2023-07-31T16:02:01Z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11</vt:i4>
      </vt:variant>
    </vt:vector>
  </HeadingPairs>
  <TitlesOfParts>
    <vt:vector size="21" baseType="lpstr">
      <vt:lpstr>INDICE</vt:lpstr>
      <vt:lpstr>EAN</vt:lpstr>
      <vt:lpstr>EIE</vt:lpstr>
      <vt:lpstr>EFE</vt:lpstr>
      <vt:lpstr>EVAN</vt:lpstr>
      <vt:lpstr>01</vt:lpstr>
      <vt:lpstr>02</vt:lpstr>
      <vt:lpstr>03</vt:lpstr>
      <vt:lpstr>04</vt:lpstr>
      <vt:lpstr>03 w</vt:lpstr>
      <vt:lpstr>'01'!_Hlk8917414</vt:lpstr>
      <vt:lpstr>'01'!Área_de_impresión</vt:lpstr>
      <vt:lpstr>'02'!Área_de_impresión</vt:lpstr>
      <vt:lpstr>'03'!Área_de_impresión</vt:lpstr>
      <vt:lpstr>'03 w'!Área_de_impresión</vt:lpstr>
      <vt:lpstr>'04'!Área_de_impresión</vt:lpstr>
      <vt:lpstr>EAN!Área_de_impresión</vt:lpstr>
      <vt:lpstr>EIE!Área_de_impresión</vt:lpstr>
      <vt:lpstr>EVAN!Área_de_impresión</vt:lpstr>
      <vt:lpstr>'03'!Títulos_a_imprimir</vt:lpstr>
      <vt:lpstr>'03 w'!Títulos_a_imprimir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2021-03-23T18:28:00Z</cp:lastPrinted>
  <dcterms:created xsi:type="dcterms:W3CDTF">2019-05-13T13:48:55Z</dcterms:created>
  <dcterms:modified xsi:type="dcterms:W3CDTF">2023-07-31T14:19:52Z</dcterms:modified>
</cp:coreProperties>
</file>